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trand.com\projects\CIN\3500--3599\3589\027\Drawings\CAD\119574\400-Engineering\Roadway\EngData\"/>
    </mc:Choice>
  </mc:AlternateContent>
  <xr:revisionPtr revIDLastSave="0" documentId="13_ncr:1_{364661E7-E34E-4228-94E2-D35CE18FF88C}" xr6:coauthVersionLast="47" xr6:coauthVersionMax="47" xr10:uidLastSave="{00000000-0000-0000-0000-000000000000}"/>
  <bookViews>
    <workbookView xWindow="-120" yWindow="-120" windowWidth="38640" windowHeight="21240" xr2:uid="{136EEED6-AFBE-4A3A-9E4F-52576E0DA564}"/>
  </bookViews>
  <sheets>
    <sheet name="Whole Subsum" sheetId="6" r:id="rId1"/>
    <sheet name="Whole Subsum 2" sheetId="7" r:id="rId2"/>
    <sheet name="GP002" sheetId="1" r:id="rId3"/>
    <sheet name="GP001" sheetId="3" r:id="rId4"/>
    <sheet name="GP003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74" i="7" l="1"/>
  <c r="U74" i="7"/>
  <c r="T74" i="7"/>
  <c r="S74" i="7"/>
  <c r="R74" i="7"/>
  <c r="Q74" i="7"/>
  <c r="P74" i="7"/>
  <c r="O74" i="7"/>
  <c r="M74" i="7"/>
  <c r="L74" i="7"/>
  <c r="K74" i="7"/>
  <c r="J74" i="7"/>
  <c r="I74" i="7"/>
  <c r="H74" i="7"/>
  <c r="G74" i="7"/>
  <c r="N74" i="7"/>
  <c r="U74" i="6"/>
  <c r="Q74" i="6"/>
  <c r="O37" i="6"/>
  <c r="O36" i="6"/>
  <c r="O35" i="6"/>
  <c r="O34" i="6"/>
  <c r="O33" i="6"/>
  <c r="T74" i="6"/>
  <c r="S74" i="6"/>
  <c r="R74" i="6"/>
  <c r="P74" i="6"/>
  <c r="N74" i="6"/>
  <c r="O74" i="6" l="1"/>
  <c r="K74" i="6" l="1"/>
  <c r="I74" i="6"/>
  <c r="J74" i="6"/>
  <c r="L74" i="6"/>
  <c r="M74" i="6"/>
  <c r="V74" i="6"/>
  <c r="H74" i="6"/>
  <c r="G74" i="6"/>
  <c r="H66" i="4"/>
  <c r="J66" i="4"/>
  <c r="I66" i="3"/>
  <c r="I66" i="4"/>
  <c r="L66" i="4"/>
  <c r="K66" i="4"/>
  <c r="P66" i="4"/>
  <c r="O66" i="4"/>
  <c r="N66" i="4"/>
  <c r="G66" i="4"/>
  <c r="M66" i="4"/>
  <c r="H66" i="3"/>
  <c r="J29" i="3"/>
  <c r="J28" i="3"/>
  <c r="J27" i="3"/>
  <c r="J26" i="3"/>
  <c r="J25" i="3"/>
  <c r="G66" i="3"/>
  <c r="R66" i="3"/>
  <c r="Q66" i="3"/>
  <c r="P66" i="3"/>
  <c r="O66" i="3"/>
  <c r="N66" i="3"/>
  <c r="M66" i="3"/>
  <c r="L66" i="3"/>
  <c r="K66" i="3"/>
  <c r="J66" i="3" l="1"/>
  <c r="N74" i="1"/>
  <c r="M74" i="1" l="1"/>
  <c r="J74" i="1"/>
  <c r="H74" i="1"/>
  <c r="I74" i="1"/>
  <c r="G74" i="1"/>
  <c r="L74" i="1"/>
  <c r="P74" i="1"/>
  <c r="O74" i="1"/>
  <c r="K74" i="1"/>
  <c r="Q74" i="1" l="1"/>
</calcChain>
</file>

<file path=xl/sharedStrings.xml><?xml version="1.0" encoding="utf-8"?>
<sst xmlns="http://schemas.openxmlformats.org/spreadsheetml/2006/main" count="718" uniqueCount="169">
  <si>
    <t>ALIGNMENT</t>
  </si>
  <si>
    <t>STATION</t>
  </si>
  <si>
    <t>PIPE REMOVED, 24" AND UNDER</t>
  </si>
  <si>
    <t>SIDE</t>
  </si>
  <si>
    <t>FROM</t>
  </si>
  <si>
    <t>TO</t>
  </si>
  <si>
    <t>FT</t>
  </si>
  <si>
    <t>EACH</t>
  </si>
  <si>
    <t>TOTALS CARRIED TO GENERAL SUMMARY</t>
  </si>
  <si>
    <t>R-1</t>
  </si>
  <si>
    <t>R-2</t>
  </si>
  <si>
    <t>CURB RAMP</t>
  </si>
  <si>
    <t>SF</t>
  </si>
  <si>
    <t>W-1</t>
  </si>
  <si>
    <t>W-2</t>
  </si>
  <si>
    <t>FH-1</t>
  </si>
  <si>
    <t>FIRE HYDRANT EXTENDED AND ADJUSTED TO GRADE</t>
  </si>
  <si>
    <t>WV-1</t>
  </si>
  <si>
    <t>REF.
NO.</t>
  </si>
  <si>
    <t>SHEET
NO.</t>
  </si>
  <si>
    <t>`</t>
  </si>
  <si>
    <t>D101</t>
  </si>
  <si>
    <t>D102</t>
  </si>
  <si>
    <t>HEADWALL REMOVED</t>
  </si>
  <si>
    <t>CL R/W PERRY PK</t>
  </si>
  <si>
    <t>CR-1</t>
  </si>
  <si>
    <t>CR-2</t>
  </si>
  <si>
    <t>15" CONDUIT, TYPE C, AS PER PLAN (706.02, CLASS IV)</t>
  </si>
  <si>
    <t>BP001 Scratch 3 = Walk &amp; Curb ramp quantities</t>
  </si>
  <si>
    <t>W-3</t>
  </si>
  <si>
    <t>W-4</t>
  </si>
  <si>
    <t>W-5</t>
  </si>
  <si>
    <t>R-3</t>
  </si>
  <si>
    <t>D201</t>
  </si>
  <si>
    <t>D202</t>
  </si>
  <si>
    <t>D203</t>
  </si>
  <si>
    <t>D204</t>
  </si>
  <si>
    <t>12" CONDUIT, TYPE C, AS PER PLAN (706.02, CLASS IV)</t>
  </si>
  <si>
    <t>RT</t>
  </si>
  <si>
    <t>CL R/W US 42</t>
  </si>
  <si>
    <t>CATCH BASIN ADJUSTED TO GRADE</t>
  </si>
  <si>
    <t>LT</t>
  </si>
  <si>
    <t>D205</t>
  </si>
  <si>
    <t>MANHOLE NO. 3</t>
  </si>
  <si>
    <t>R-4</t>
  </si>
  <si>
    <t>R-5</t>
  </si>
  <si>
    <t xml:space="preserve">CURB REMOVED </t>
  </si>
  <si>
    <t>R-6</t>
  </si>
  <si>
    <t>CATCH BASIN REMOVED</t>
  </si>
  <si>
    <t>W-6</t>
  </si>
  <si>
    <t>CR-3</t>
  </si>
  <si>
    <t>W-7</t>
  </si>
  <si>
    <t>W-8</t>
  </si>
  <si>
    <t>W-9</t>
  </si>
  <si>
    <t>W-10</t>
  </si>
  <si>
    <t>CR-4</t>
  </si>
  <si>
    <t>CR-5</t>
  </si>
  <si>
    <t>CR-6</t>
  </si>
  <si>
    <t>CR-7</t>
  </si>
  <si>
    <t>CR-8</t>
  </si>
  <si>
    <t>CR-9</t>
  </si>
  <si>
    <t>CR-10</t>
  </si>
  <si>
    <t>CR-11</t>
  </si>
  <si>
    <t>W-11</t>
  </si>
  <si>
    <t>W-12</t>
  </si>
  <si>
    <t>R-7</t>
  </si>
  <si>
    <t>R-8</t>
  </si>
  <si>
    <t>R-9</t>
  </si>
  <si>
    <t>D301</t>
  </si>
  <si>
    <t>D302</t>
  </si>
  <si>
    <t>D303</t>
  </si>
  <si>
    <t>W-13</t>
  </si>
  <si>
    <t>CR-12</t>
  </si>
  <si>
    <t>14" X 23" CONDUIT, TYPE B, 706.04, AS PER PLAN</t>
  </si>
  <si>
    <t>CLASS QC1 CONCRETE, HEADWALL</t>
  </si>
  <si>
    <t>CY</t>
  </si>
  <si>
    <t>REMOVAL, MISC.: PEDESTRIAN BRIDGE</t>
  </si>
  <si>
    <t>ROADWAY, MISC.: WOOD POST AND CHAIN REMOVED AND REPLACED</t>
  </si>
  <si>
    <t>R-10</t>
  </si>
  <si>
    <t>97+77.98</t>
  </si>
  <si>
    <t>98.27.03</t>
  </si>
  <si>
    <t>98+33.42</t>
  </si>
  <si>
    <t>95+10.95</t>
  </si>
  <si>
    <t>95+11.71</t>
  </si>
  <si>
    <t>95+82.14</t>
  </si>
  <si>
    <t>96+57.43</t>
  </si>
  <si>
    <t>97+05.82</t>
  </si>
  <si>
    <t>97+57.53</t>
  </si>
  <si>
    <t>97+25.24</t>
  </si>
  <si>
    <t>97+83.79</t>
  </si>
  <si>
    <t>98+30.60</t>
  </si>
  <si>
    <t>95+11.02</t>
  </si>
  <si>
    <t>95+20.06</t>
  </si>
  <si>
    <t>95+67.31</t>
  </si>
  <si>
    <t>95+85.89</t>
  </si>
  <si>
    <t>97+76.30</t>
  </si>
  <si>
    <t>98+27.03</t>
  </si>
  <si>
    <t>96+11.09</t>
  </si>
  <si>
    <t>96+29.47</t>
  </si>
  <si>
    <t>98+78.33</t>
  </si>
  <si>
    <t>98+90.32</t>
  </si>
  <si>
    <t>98+86.30</t>
  </si>
  <si>
    <t>1313+23.18</t>
  </si>
  <si>
    <t>1312+60.87</t>
  </si>
  <si>
    <t>1314+92.90</t>
  </si>
  <si>
    <t>1314+97.72</t>
  </si>
  <si>
    <t>98+78.31</t>
  </si>
  <si>
    <t>1312+35.21</t>
  </si>
  <si>
    <t>1312+60.62</t>
  </si>
  <si>
    <t>98+61.54</t>
  </si>
  <si>
    <t>99+35.41</t>
  </si>
  <si>
    <t>99+23.98</t>
  </si>
  <si>
    <t>99+56.72</t>
  </si>
  <si>
    <t>100+72.00</t>
  </si>
  <si>
    <t>100+51.36</t>
  </si>
  <si>
    <t>100+67.79</t>
  </si>
  <si>
    <t>99+40.27</t>
  </si>
  <si>
    <t>99+32.04</t>
  </si>
  <si>
    <t>100+66.15</t>
  </si>
  <si>
    <t>100+70.90</t>
  </si>
  <si>
    <t>100+66.68</t>
  </si>
  <si>
    <t>100+74.93</t>
  </si>
  <si>
    <t>99+37.20</t>
  </si>
  <si>
    <t>1311+99.98</t>
  </si>
  <si>
    <t>1314+98.70</t>
  </si>
  <si>
    <t>1311+65.28</t>
  </si>
  <si>
    <t>1311+94.85</t>
  </si>
  <si>
    <t>1311+91.94</t>
  </si>
  <si>
    <t>1311+98.54</t>
  </si>
  <si>
    <t>1310+97.87</t>
  </si>
  <si>
    <t>1311+03.50</t>
  </si>
  <si>
    <t>1310+97.67</t>
  </si>
  <si>
    <t>1311+01.24</t>
  </si>
  <si>
    <t>102+05.19</t>
  </si>
  <si>
    <t>102+40.77</t>
  </si>
  <si>
    <t>98+30.18</t>
  </si>
  <si>
    <t>102+00.15</t>
  </si>
  <si>
    <t>102+37.86</t>
  </si>
  <si>
    <t>102+67.61</t>
  </si>
  <si>
    <t>102+42.76</t>
  </si>
  <si>
    <t>102+43.48</t>
  </si>
  <si>
    <t>102+66.63</t>
  </si>
  <si>
    <t>101+97.07</t>
  </si>
  <si>
    <t>102+71.58</t>
  </si>
  <si>
    <t>103+99.47</t>
  </si>
  <si>
    <t>105+50.71</t>
  </si>
  <si>
    <t>105+60.34</t>
  </si>
  <si>
    <t>102+40.81</t>
  </si>
  <si>
    <t>102+40.61</t>
  </si>
  <si>
    <t>P.10</t>
  </si>
  <si>
    <t>P.9</t>
  </si>
  <si>
    <t>P.8</t>
  </si>
  <si>
    <t>SERVICE BOX ADJUSTED TO GRADE</t>
  </si>
  <si>
    <t>CATCH BASIN, NO. 2-2B</t>
  </si>
  <si>
    <t>5" CONCRETE WALK</t>
  </si>
  <si>
    <t>SPECIAL - MAILBOX REMOVED AND RESET</t>
  </si>
  <si>
    <t>R-11</t>
  </si>
  <si>
    <t>102+36.13</t>
  </si>
  <si>
    <t>102+45.09</t>
  </si>
  <si>
    <t>R-12</t>
  </si>
  <si>
    <t>LS</t>
  </si>
  <si>
    <t>REMOVAL MISC.: STEPPING STONES REMOVED</t>
  </si>
  <si>
    <t>REMOVAL, MISC.: SPRINKLER SYSTEM REMOVED</t>
  </si>
  <si>
    <t>102+03.04</t>
  </si>
  <si>
    <t>102+04.75</t>
  </si>
  <si>
    <t>P.12</t>
  </si>
  <si>
    <t>P.13</t>
  </si>
  <si>
    <t>P.14</t>
  </si>
  <si>
    <t>REMOVAL, MISC.: POSTS AND CHAIN REMOVED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</si>
</sst>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4"/>
      <name val="Verdana"/>
      <family val="2"/>
    </font>
    <font>
      <i/>
      <sz val="10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164" fontId="2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34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/>
    </xf>
    <xf numFmtId="0" fontId="2" fillId="0" borderId="8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" fontId="2" fillId="0" borderId="2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21</xdr:col>
      <xdr:colOff>0</xdr:colOff>
      <xdr:row>111</xdr:row>
      <xdr:rowOff>35971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7C8F1C4C-DF6F-46EF-B7A1-220FF364A016}"/>
            </a:ext>
          </a:extLst>
        </xdr:cNvPr>
        <xdr:cNvGrpSpPr>
          <a:grpSpLocks/>
        </xdr:cNvGrpSpPr>
      </xdr:nvGrpSpPr>
      <xdr:grpSpPr bwMode="auto">
        <a:xfrm>
          <a:off x="0" y="0"/>
          <a:ext cx="16897350" cy="12075571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8A93EAF0-FA1F-4065-3E54-266E0C607F34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43B91892-FEA7-5532-FE57-95DD575575AD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92B0A120-0E35-C0DB-7F55-4A79F6CA8E46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D1ED854C-CC87-46C7-B7D0-169A31D4EC28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83097-77DD-4800-8B30-F6043FA3EE56}">
  <dimension ref="A1:Y1048576"/>
  <sheetViews>
    <sheetView tabSelected="1" zoomScale="80" zoomScaleNormal="80" workbookViewId="0">
      <pane ySplit="13" topLeftCell="A14" activePane="bottomLeft" state="frozen"/>
      <selection pane="bottomLeft" activeCell="N25" sqref="N25"/>
    </sheetView>
  </sheetViews>
  <sheetFormatPr defaultRowHeight="15" x14ac:dyDescent="0.25"/>
  <cols>
    <col min="1" max="1" width="8.7109375" customWidth="1"/>
    <col min="2" max="2" width="10.140625" customWidth="1"/>
    <col min="3" max="5" width="21" customWidth="1"/>
    <col min="6" max="6" width="8.7109375" customWidth="1"/>
    <col min="7" max="23" width="10.85546875" customWidth="1"/>
    <col min="24" max="25" width="10.7109375" customWidth="1"/>
    <col min="256" max="256" width="8.7109375" customWidth="1"/>
    <col min="257" max="257" width="10" customWidth="1"/>
    <col min="258" max="260" width="21" customWidth="1"/>
    <col min="261" max="261" width="8.7109375" customWidth="1"/>
    <col min="262" max="275" width="10.85546875" customWidth="1"/>
    <col min="276" max="276" width="10.7109375" customWidth="1"/>
    <col min="277" max="279" width="10.85546875" customWidth="1"/>
    <col min="280" max="281" width="10.7109375" customWidth="1"/>
    <col min="512" max="512" width="8.7109375" customWidth="1"/>
    <col min="513" max="513" width="10" customWidth="1"/>
    <col min="514" max="516" width="21" customWidth="1"/>
    <col min="517" max="517" width="8.7109375" customWidth="1"/>
    <col min="518" max="531" width="10.85546875" customWidth="1"/>
    <col min="532" max="532" width="10.7109375" customWidth="1"/>
    <col min="533" max="535" width="10.85546875" customWidth="1"/>
    <col min="536" max="537" width="10.7109375" customWidth="1"/>
    <col min="768" max="768" width="8.7109375" customWidth="1"/>
    <col min="769" max="769" width="10" customWidth="1"/>
    <col min="770" max="772" width="21" customWidth="1"/>
    <col min="773" max="773" width="8.7109375" customWidth="1"/>
    <col min="774" max="787" width="10.85546875" customWidth="1"/>
    <col min="788" max="788" width="10.7109375" customWidth="1"/>
    <col min="789" max="791" width="10.85546875" customWidth="1"/>
    <col min="792" max="793" width="10.7109375" customWidth="1"/>
    <col min="1024" max="1024" width="8.7109375" customWidth="1"/>
    <col min="1025" max="1025" width="10" customWidth="1"/>
    <col min="1026" max="1028" width="21" customWidth="1"/>
    <col min="1029" max="1029" width="8.7109375" customWidth="1"/>
    <col min="1030" max="1043" width="10.85546875" customWidth="1"/>
    <col min="1044" max="1044" width="10.7109375" customWidth="1"/>
    <col min="1045" max="1047" width="10.85546875" customWidth="1"/>
    <col min="1048" max="1049" width="10.7109375" customWidth="1"/>
    <col min="1280" max="1280" width="8.7109375" customWidth="1"/>
    <col min="1281" max="1281" width="10" customWidth="1"/>
    <col min="1282" max="1284" width="21" customWidth="1"/>
    <col min="1285" max="1285" width="8.7109375" customWidth="1"/>
    <col min="1286" max="1299" width="10.85546875" customWidth="1"/>
    <col min="1300" max="1300" width="10.7109375" customWidth="1"/>
    <col min="1301" max="1303" width="10.85546875" customWidth="1"/>
    <col min="1304" max="1305" width="10.7109375" customWidth="1"/>
    <col min="1536" max="1536" width="8.7109375" customWidth="1"/>
    <col min="1537" max="1537" width="10" customWidth="1"/>
    <col min="1538" max="1540" width="21" customWidth="1"/>
    <col min="1541" max="1541" width="8.7109375" customWidth="1"/>
    <col min="1542" max="1555" width="10.85546875" customWidth="1"/>
    <col min="1556" max="1556" width="10.7109375" customWidth="1"/>
    <col min="1557" max="1559" width="10.85546875" customWidth="1"/>
    <col min="1560" max="1561" width="10.7109375" customWidth="1"/>
    <col min="1792" max="1792" width="8.7109375" customWidth="1"/>
    <col min="1793" max="1793" width="10" customWidth="1"/>
    <col min="1794" max="1796" width="21" customWidth="1"/>
    <col min="1797" max="1797" width="8.7109375" customWidth="1"/>
    <col min="1798" max="1811" width="10.85546875" customWidth="1"/>
    <col min="1812" max="1812" width="10.7109375" customWidth="1"/>
    <col min="1813" max="1815" width="10.85546875" customWidth="1"/>
    <col min="1816" max="1817" width="10.7109375" customWidth="1"/>
    <col min="2048" max="2048" width="8.7109375" customWidth="1"/>
    <col min="2049" max="2049" width="10" customWidth="1"/>
    <col min="2050" max="2052" width="21" customWidth="1"/>
    <col min="2053" max="2053" width="8.7109375" customWidth="1"/>
    <col min="2054" max="2067" width="10.85546875" customWidth="1"/>
    <col min="2068" max="2068" width="10.7109375" customWidth="1"/>
    <col min="2069" max="2071" width="10.85546875" customWidth="1"/>
    <col min="2072" max="2073" width="10.7109375" customWidth="1"/>
    <col min="2304" max="2304" width="8.7109375" customWidth="1"/>
    <col min="2305" max="2305" width="10" customWidth="1"/>
    <col min="2306" max="2308" width="21" customWidth="1"/>
    <col min="2309" max="2309" width="8.7109375" customWidth="1"/>
    <col min="2310" max="2323" width="10.85546875" customWidth="1"/>
    <col min="2324" max="2324" width="10.7109375" customWidth="1"/>
    <col min="2325" max="2327" width="10.85546875" customWidth="1"/>
    <col min="2328" max="2329" width="10.7109375" customWidth="1"/>
    <col min="2560" max="2560" width="8.7109375" customWidth="1"/>
    <col min="2561" max="2561" width="10" customWidth="1"/>
    <col min="2562" max="2564" width="21" customWidth="1"/>
    <col min="2565" max="2565" width="8.7109375" customWidth="1"/>
    <col min="2566" max="2579" width="10.85546875" customWidth="1"/>
    <col min="2580" max="2580" width="10.7109375" customWidth="1"/>
    <col min="2581" max="2583" width="10.85546875" customWidth="1"/>
    <col min="2584" max="2585" width="10.7109375" customWidth="1"/>
    <col min="2816" max="2816" width="8.7109375" customWidth="1"/>
    <col min="2817" max="2817" width="10" customWidth="1"/>
    <col min="2818" max="2820" width="21" customWidth="1"/>
    <col min="2821" max="2821" width="8.7109375" customWidth="1"/>
    <col min="2822" max="2835" width="10.85546875" customWidth="1"/>
    <col min="2836" max="2836" width="10.7109375" customWidth="1"/>
    <col min="2837" max="2839" width="10.85546875" customWidth="1"/>
    <col min="2840" max="2841" width="10.7109375" customWidth="1"/>
    <col min="3072" max="3072" width="8.7109375" customWidth="1"/>
    <col min="3073" max="3073" width="10" customWidth="1"/>
    <col min="3074" max="3076" width="21" customWidth="1"/>
    <col min="3077" max="3077" width="8.7109375" customWidth="1"/>
    <col min="3078" max="3091" width="10.85546875" customWidth="1"/>
    <col min="3092" max="3092" width="10.7109375" customWidth="1"/>
    <col min="3093" max="3095" width="10.85546875" customWidth="1"/>
    <col min="3096" max="3097" width="10.7109375" customWidth="1"/>
    <col min="3328" max="3328" width="8.7109375" customWidth="1"/>
    <col min="3329" max="3329" width="10" customWidth="1"/>
    <col min="3330" max="3332" width="21" customWidth="1"/>
    <col min="3333" max="3333" width="8.7109375" customWidth="1"/>
    <col min="3334" max="3347" width="10.85546875" customWidth="1"/>
    <col min="3348" max="3348" width="10.7109375" customWidth="1"/>
    <col min="3349" max="3351" width="10.85546875" customWidth="1"/>
    <col min="3352" max="3353" width="10.7109375" customWidth="1"/>
    <col min="3584" max="3584" width="8.7109375" customWidth="1"/>
    <col min="3585" max="3585" width="10" customWidth="1"/>
    <col min="3586" max="3588" width="21" customWidth="1"/>
    <col min="3589" max="3589" width="8.7109375" customWidth="1"/>
    <col min="3590" max="3603" width="10.85546875" customWidth="1"/>
    <col min="3604" max="3604" width="10.7109375" customWidth="1"/>
    <col min="3605" max="3607" width="10.85546875" customWidth="1"/>
    <col min="3608" max="3609" width="10.7109375" customWidth="1"/>
    <col min="3840" max="3840" width="8.7109375" customWidth="1"/>
    <col min="3841" max="3841" width="10" customWidth="1"/>
    <col min="3842" max="3844" width="21" customWidth="1"/>
    <col min="3845" max="3845" width="8.7109375" customWidth="1"/>
    <col min="3846" max="3859" width="10.85546875" customWidth="1"/>
    <col min="3860" max="3860" width="10.7109375" customWidth="1"/>
    <col min="3861" max="3863" width="10.85546875" customWidth="1"/>
    <col min="3864" max="3865" width="10.7109375" customWidth="1"/>
    <col min="4096" max="4096" width="8.7109375" customWidth="1"/>
    <col min="4097" max="4097" width="10" customWidth="1"/>
    <col min="4098" max="4100" width="21" customWidth="1"/>
    <col min="4101" max="4101" width="8.7109375" customWidth="1"/>
    <col min="4102" max="4115" width="10.85546875" customWidth="1"/>
    <col min="4116" max="4116" width="10.7109375" customWidth="1"/>
    <col min="4117" max="4119" width="10.85546875" customWidth="1"/>
    <col min="4120" max="4121" width="10.7109375" customWidth="1"/>
    <col min="4352" max="4352" width="8.7109375" customWidth="1"/>
    <col min="4353" max="4353" width="10" customWidth="1"/>
    <col min="4354" max="4356" width="21" customWidth="1"/>
    <col min="4357" max="4357" width="8.7109375" customWidth="1"/>
    <col min="4358" max="4371" width="10.85546875" customWidth="1"/>
    <col min="4372" max="4372" width="10.7109375" customWidth="1"/>
    <col min="4373" max="4375" width="10.85546875" customWidth="1"/>
    <col min="4376" max="4377" width="10.7109375" customWidth="1"/>
    <col min="4608" max="4608" width="8.7109375" customWidth="1"/>
    <col min="4609" max="4609" width="10" customWidth="1"/>
    <col min="4610" max="4612" width="21" customWidth="1"/>
    <col min="4613" max="4613" width="8.7109375" customWidth="1"/>
    <col min="4614" max="4627" width="10.85546875" customWidth="1"/>
    <col min="4628" max="4628" width="10.7109375" customWidth="1"/>
    <col min="4629" max="4631" width="10.85546875" customWidth="1"/>
    <col min="4632" max="4633" width="10.7109375" customWidth="1"/>
    <col min="4864" max="4864" width="8.7109375" customWidth="1"/>
    <col min="4865" max="4865" width="10" customWidth="1"/>
    <col min="4866" max="4868" width="21" customWidth="1"/>
    <col min="4869" max="4869" width="8.7109375" customWidth="1"/>
    <col min="4870" max="4883" width="10.85546875" customWidth="1"/>
    <col min="4884" max="4884" width="10.7109375" customWidth="1"/>
    <col min="4885" max="4887" width="10.85546875" customWidth="1"/>
    <col min="4888" max="4889" width="10.7109375" customWidth="1"/>
    <col min="5120" max="5120" width="8.7109375" customWidth="1"/>
    <col min="5121" max="5121" width="10" customWidth="1"/>
    <col min="5122" max="5124" width="21" customWidth="1"/>
    <col min="5125" max="5125" width="8.7109375" customWidth="1"/>
    <col min="5126" max="5139" width="10.85546875" customWidth="1"/>
    <col min="5140" max="5140" width="10.7109375" customWidth="1"/>
    <col min="5141" max="5143" width="10.85546875" customWidth="1"/>
    <col min="5144" max="5145" width="10.7109375" customWidth="1"/>
    <col min="5376" max="5376" width="8.7109375" customWidth="1"/>
    <col min="5377" max="5377" width="10" customWidth="1"/>
    <col min="5378" max="5380" width="21" customWidth="1"/>
    <col min="5381" max="5381" width="8.7109375" customWidth="1"/>
    <col min="5382" max="5395" width="10.85546875" customWidth="1"/>
    <col min="5396" max="5396" width="10.7109375" customWidth="1"/>
    <col min="5397" max="5399" width="10.85546875" customWidth="1"/>
    <col min="5400" max="5401" width="10.7109375" customWidth="1"/>
    <col min="5632" max="5632" width="8.7109375" customWidth="1"/>
    <col min="5633" max="5633" width="10" customWidth="1"/>
    <col min="5634" max="5636" width="21" customWidth="1"/>
    <col min="5637" max="5637" width="8.7109375" customWidth="1"/>
    <col min="5638" max="5651" width="10.85546875" customWidth="1"/>
    <col min="5652" max="5652" width="10.7109375" customWidth="1"/>
    <col min="5653" max="5655" width="10.85546875" customWidth="1"/>
    <col min="5656" max="5657" width="10.7109375" customWidth="1"/>
    <col min="5888" max="5888" width="8.7109375" customWidth="1"/>
    <col min="5889" max="5889" width="10" customWidth="1"/>
    <col min="5890" max="5892" width="21" customWidth="1"/>
    <col min="5893" max="5893" width="8.7109375" customWidth="1"/>
    <col min="5894" max="5907" width="10.85546875" customWidth="1"/>
    <col min="5908" max="5908" width="10.7109375" customWidth="1"/>
    <col min="5909" max="5911" width="10.85546875" customWidth="1"/>
    <col min="5912" max="5913" width="10.7109375" customWidth="1"/>
    <col min="6144" max="6144" width="8.7109375" customWidth="1"/>
    <col min="6145" max="6145" width="10" customWidth="1"/>
    <col min="6146" max="6148" width="21" customWidth="1"/>
    <col min="6149" max="6149" width="8.7109375" customWidth="1"/>
    <col min="6150" max="6163" width="10.85546875" customWidth="1"/>
    <col min="6164" max="6164" width="10.7109375" customWidth="1"/>
    <col min="6165" max="6167" width="10.85546875" customWidth="1"/>
    <col min="6168" max="6169" width="10.7109375" customWidth="1"/>
    <col min="6400" max="6400" width="8.7109375" customWidth="1"/>
    <col min="6401" max="6401" width="10" customWidth="1"/>
    <col min="6402" max="6404" width="21" customWidth="1"/>
    <col min="6405" max="6405" width="8.7109375" customWidth="1"/>
    <col min="6406" max="6419" width="10.85546875" customWidth="1"/>
    <col min="6420" max="6420" width="10.7109375" customWidth="1"/>
    <col min="6421" max="6423" width="10.85546875" customWidth="1"/>
    <col min="6424" max="6425" width="10.7109375" customWidth="1"/>
    <col min="6656" max="6656" width="8.7109375" customWidth="1"/>
    <col min="6657" max="6657" width="10" customWidth="1"/>
    <col min="6658" max="6660" width="21" customWidth="1"/>
    <col min="6661" max="6661" width="8.7109375" customWidth="1"/>
    <col min="6662" max="6675" width="10.85546875" customWidth="1"/>
    <col min="6676" max="6676" width="10.7109375" customWidth="1"/>
    <col min="6677" max="6679" width="10.85546875" customWidth="1"/>
    <col min="6680" max="6681" width="10.7109375" customWidth="1"/>
    <col min="6912" max="6912" width="8.7109375" customWidth="1"/>
    <col min="6913" max="6913" width="10" customWidth="1"/>
    <col min="6914" max="6916" width="21" customWidth="1"/>
    <col min="6917" max="6917" width="8.7109375" customWidth="1"/>
    <col min="6918" max="6931" width="10.85546875" customWidth="1"/>
    <col min="6932" max="6932" width="10.7109375" customWidth="1"/>
    <col min="6933" max="6935" width="10.85546875" customWidth="1"/>
    <col min="6936" max="6937" width="10.7109375" customWidth="1"/>
    <col min="7168" max="7168" width="8.7109375" customWidth="1"/>
    <col min="7169" max="7169" width="10" customWidth="1"/>
    <col min="7170" max="7172" width="21" customWidth="1"/>
    <col min="7173" max="7173" width="8.7109375" customWidth="1"/>
    <col min="7174" max="7187" width="10.85546875" customWidth="1"/>
    <col min="7188" max="7188" width="10.7109375" customWidth="1"/>
    <col min="7189" max="7191" width="10.85546875" customWidth="1"/>
    <col min="7192" max="7193" width="10.7109375" customWidth="1"/>
    <col min="7424" max="7424" width="8.7109375" customWidth="1"/>
    <col min="7425" max="7425" width="10" customWidth="1"/>
    <col min="7426" max="7428" width="21" customWidth="1"/>
    <col min="7429" max="7429" width="8.7109375" customWidth="1"/>
    <col min="7430" max="7443" width="10.85546875" customWidth="1"/>
    <col min="7444" max="7444" width="10.7109375" customWidth="1"/>
    <col min="7445" max="7447" width="10.85546875" customWidth="1"/>
    <col min="7448" max="7449" width="10.7109375" customWidth="1"/>
    <col min="7680" max="7680" width="8.7109375" customWidth="1"/>
    <col min="7681" max="7681" width="10" customWidth="1"/>
    <col min="7682" max="7684" width="21" customWidth="1"/>
    <col min="7685" max="7685" width="8.7109375" customWidth="1"/>
    <col min="7686" max="7699" width="10.85546875" customWidth="1"/>
    <col min="7700" max="7700" width="10.7109375" customWidth="1"/>
    <col min="7701" max="7703" width="10.85546875" customWidth="1"/>
    <col min="7704" max="7705" width="10.7109375" customWidth="1"/>
    <col min="7936" max="7936" width="8.7109375" customWidth="1"/>
    <col min="7937" max="7937" width="10" customWidth="1"/>
    <col min="7938" max="7940" width="21" customWidth="1"/>
    <col min="7941" max="7941" width="8.7109375" customWidth="1"/>
    <col min="7942" max="7955" width="10.85546875" customWidth="1"/>
    <col min="7956" max="7956" width="10.7109375" customWidth="1"/>
    <col min="7957" max="7959" width="10.85546875" customWidth="1"/>
    <col min="7960" max="7961" width="10.7109375" customWidth="1"/>
    <col min="8192" max="8192" width="8.7109375" customWidth="1"/>
    <col min="8193" max="8193" width="10" customWidth="1"/>
    <col min="8194" max="8196" width="21" customWidth="1"/>
    <col min="8197" max="8197" width="8.7109375" customWidth="1"/>
    <col min="8198" max="8211" width="10.85546875" customWidth="1"/>
    <col min="8212" max="8212" width="10.7109375" customWidth="1"/>
    <col min="8213" max="8215" width="10.85546875" customWidth="1"/>
    <col min="8216" max="8217" width="10.7109375" customWidth="1"/>
    <col min="8448" max="8448" width="8.7109375" customWidth="1"/>
    <col min="8449" max="8449" width="10" customWidth="1"/>
    <col min="8450" max="8452" width="21" customWidth="1"/>
    <col min="8453" max="8453" width="8.7109375" customWidth="1"/>
    <col min="8454" max="8467" width="10.85546875" customWidth="1"/>
    <col min="8468" max="8468" width="10.7109375" customWidth="1"/>
    <col min="8469" max="8471" width="10.85546875" customWidth="1"/>
    <col min="8472" max="8473" width="10.7109375" customWidth="1"/>
    <col min="8704" max="8704" width="8.7109375" customWidth="1"/>
    <col min="8705" max="8705" width="10" customWidth="1"/>
    <col min="8706" max="8708" width="21" customWidth="1"/>
    <col min="8709" max="8709" width="8.7109375" customWidth="1"/>
    <col min="8710" max="8723" width="10.85546875" customWidth="1"/>
    <col min="8724" max="8724" width="10.7109375" customWidth="1"/>
    <col min="8725" max="8727" width="10.85546875" customWidth="1"/>
    <col min="8728" max="8729" width="10.7109375" customWidth="1"/>
    <col min="8960" max="8960" width="8.7109375" customWidth="1"/>
    <col min="8961" max="8961" width="10" customWidth="1"/>
    <col min="8962" max="8964" width="21" customWidth="1"/>
    <col min="8965" max="8965" width="8.7109375" customWidth="1"/>
    <col min="8966" max="8979" width="10.85546875" customWidth="1"/>
    <col min="8980" max="8980" width="10.7109375" customWidth="1"/>
    <col min="8981" max="8983" width="10.85546875" customWidth="1"/>
    <col min="8984" max="8985" width="10.7109375" customWidth="1"/>
    <col min="9216" max="9216" width="8.7109375" customWidth="1"/>
    <col min="9217" max="9217" width="10" customWidth="1"/>
    <col min="9218" max="9220" width="21" customWidth="1"/>
    <col min="9221" max="9221" width="8.7109375" customWidth="1"/>
    <col min="9222" max="9235" width="10.85546875" customWidth="1"/>
    <col min="9236" max="9236" width="10.7109375" customWidth="1"/>
    <col min="9237" max="9239" width="10.85546875" customWidth="1"/>
    <col min="9240" max="9241" width="10.7109375" customWidth="1"/>
    <col min="9472" max="9472" width="8.7109375" customWidth="1"/>
    <col min="9473" max="9473" width="10" customWidth="1"/>
    <col min="9474" max="9476" width="21" customWidth="1"/>
    <col min="9477" max="9477" width="8.7109375" customWidth="1"/>
    <col min="9478" max="9491" width="10.85546875" customWidth="1"/>
    <col min="9492" max="9492" width="10.7109375" customWidth="1"/>
    <col min="9493" max="9495" width="10.85546875" customWidth="1"/>
    <col min="9496" max="9497" width="10.7109375" customWidth="1"/>
    <col min="9728" max="9728" width="8.7109375" customWidth="1"/>
    <col min="9729" max="9729" width="10" customWidth="1"/>
    <col min="9730" max="9732" width="21" customWidth="1"/>
    <col min="9733" max="9733" width="8.7109375" customWidth="1"/>
    <col min="9734" max="9747" width="10.85546875" customWidth="1"/>
    <col min="9748" max="9748" width="10.7109375" customWidth="1"/>
    <col min="9749" max="9751" width="10.85546875" customWidth="1"/>
    <col min="9752" max="9753" width="10.7109375" customWidth="1"/>
    <col min="9984" max="9984" width="8.7109375" customWidth="1"/>
    <col min="9985" max="9985" width="10" customWidth="1"/>
    <col min="9986" max="9988" width="21" customWidth="1"/>
    <col min="9989" max="9989" width="8.7109375" customWidth="1"/>
    <col min="9990" max="10003" width="10.85546875" customWidth="1"/>
    <col min="10004" max="10004" width="10.7109375" customWidth="1"/>
    <col min="10005" max="10007" width="10.85546875" customWidth="1"/>
    <col min="10008" max="10009" width="10.7109375" customWidth="1"/>
    <col min="10240" max="10240" width="8.7109375" customWidth="1"/>
    <col min="10241" max="10241" width="10" customWidth="1"/>
    <col min="10242" max="10244" width="21" customWidth="1"/>
    <col min="10245" max="10245" width="8.7109375" customWidth="1"/>
    <col min="10246" max="10259" width="10.85546875" customWidth="1"/>
    <col min="10260" max="10260" width="10.7109375" customWidth="1"/>
    <col min="10261" max="10263" width="10.85546875" customWidth="1"/>
    <col min="10264" max="10265" width="10.7109375" customWidth="1"/>
    <col min="10496" max="10496" width="8.7109375" customWidth="1"/>
    <col min="10497" max="10497" width="10" customWidth="1"/>
    <col min="10498" max="10500" width="21" customWidth="1"/>
    <col min="10501" max="10501" width="8.7109375" customWidth="1"/>
    <col min="10502" max="10515" width="10.85546875" customWidth="1"/>
    <col min="10516" max="10516" width="10.7109375" customWidth="1"/>
    <col min="10517" max="10519" width="10.85546875" customWidth="1"/>
    <col min="10520" max="10521" width="10.7109375" customWidth="1"/>
    <col min="10752" max="10752" width="8.7109375" customWidth="1"/>
    <col min="10753" max="10753" width="10" customWidth="1"/>
    <col min="10754" max="10756" width="21" customWidth="1"/>
    <col min="10757" max="10757" width="8.7109375" customWidth="1"/>
    <col min="10758" max="10771" width="10.85546875" customWidth="1"/>
    <col min="10772" max="10772" width="10.7109375" customWidth="1"/>
    <col min="10773" max="10775" width="10.85546875" customWidth="1"/>
    <col min="10776" max="10777" width="10.7109375" customWidth="1"/>
    <col min="11008" max="11008" width="8.7109375" customWidth="1"/>
    <col min="11009" max="11009" width="10" customWidth="1"/>
    <col min="11010" max="11012" width="21" customWidth="1"/>
    <col min="11013" max="11013" width="8.7109375" customWidth="1"/>
    <col min="11014" max="11027" width="10.85546875" customWidth="1"/>
    <col min="11028" max="11028" width="10.7109375" customWidth="1"/>
    <col min="11029" max="11031" width="10.85546875" customWidth="1"/>
    <col min="11032" max="11033" width="10.7109375" customWidth="1"/>
    <col min="11264" max="11264" width="8.7109375" customWidth="1"/>
    <col min="11265" max="11265" width="10" customWidth="1"/>
    <col min="11266" max="11268" width="21" customWidth="1"/>
    <col min="11269" max="11269" width="8.7109375" customWidth="1"/>
    <col min="11270" max="11283" width="10.85546875" customWidth="1"/>
    <col min="11284" max="11284" width="10.7109375" customWidth="1"/>
    <col min="11285" max="11287" width="10.85546875" customWidth="1"/>
    <col min="11288" max="11289" width="10.7109375" customWidth="1"/>
    <col min="11520" max="11520" width="8.7109375" customWidth="1"/>
    <col min="11521" max="11521" width="10" customWidth="1"/>
    <col min="11522" max="11524" width="21" customWidth="1"/>
    <col min="11525" max="11525" width="8.7109375" customWidth="1"/>
    <col min="11526" max="11539" width="10.85546875" customWidth="1"/>
    <col min="11540" max="11540" width="10.7109375" customWidth="1"/>
    <col min="11541" max="11543" width="10.85546875" customWidth="1"/>
    <col min="11544" max="11545" width="10.7109375" customWidth="1"/>
    <col min="11776" max="11776" width="8.7109375" customWidth="1"/>
    <col min="11777" max="11777" width="10" customWidth="1"/>
    <col min="11778" max="11780" width="21" customWidth="1"/>
    <col min="11781" max="11781" width="8.7109375" customWidth="1"/>
    <col min="11782" max="11795" width="10.85546875" customWidth="1"/>
    <col min="11796" max="11796" width="10.7109375" customWidth="1"/>
    <col min="11797" max="11799" width="10.85546875" customWidth="1"/>
    <col min="11800" max="11801" width="10.7109375" customWidth="1"/>
    <col min="12032" max="12032" width="8.7109375" customWidth="1"/>
    <col min="12033" max="12033" width="10" customWidth="1"/>
    <col min="12034" max="12036" width="21" customWidth="1"/>
    <col min="12037" max="12037" width="8.7109375" customWidth="1"/>
    <col min="12038" max="12051" width="10.85546875" customWidth="1"/>
    <col min="12052" max="12052" width="10.7109375" customWidth="1"/>
    <col min="12053" max="12055" width="10.85546875" customWidth="1"/>
    <col min="12056" max="12057" width="10.7109375" customWidth="1"/>
    <col min="12288" max="12288" width="8.7109375" customWidth="1"/>
    <col min="12289" max="12289" width="10" customWidth="1"/>
    <col min="12290" max="12292" width="21" customWidth="1"/>
    <col min="12293" max="12293" width="8.7109375" customWidth="1"/>
    <col min="12294" max="12307" width="10.85546875" customWidth="1"/>
    <col min="12308" max="12308" width="10.7109375" customWidth="1"/>
    <col min="12309" max="12311" width="10.85546875" customWidth="1"/>
    <col min="12312" max="12313" width="10.7109375" customWidth="1"/>
    <col min="12544" max="12544" width="8.7109375" customWidth="1"/>
    <col min="12545" max="12545" width="10" customWidth="1"/>
    <col min="12546" max="12548" width="21" customWidth="1"/>
    <col min="12549" max="12549" width="8.7109375" customWidth="1"/>
    <col min="12550" max="12563" width="10.85546875" customWidth="1"/>
    <col min="12564" max="12564" width="10.7109375" customWidth="1"/>
    <col min="12565" max="12567" width="10.85546875" customWidth="1"/>
    <col min="12568" max="12569" width="10.7109375" customWidth="1"/>
    <col min="12800" max="12800" width="8.7109375" customWidth="1"/>
    <col min="12801" max="12801" width="10" customWidth="1"/>
    <col min="12802" max="12804" width="21" customWidth="1"/>
    <col min="12805" max="12805" width="8.7109375" customWidth="1"/>
    <col min="12806" max="12819" width="10.85546875" customWidth="1"/>
    <col min="12820" max="12820" width="10.7109375" customWidth="1"/>
    <col min="12821" max="12823" width="10.85546875" customWidth="1"/>
    <col min="12824" max="12825" width="10.7109375" customWidth="1"/>
    <col min="13056" max="13056" width="8.7109375" customWidth="1"/>
    <col min="13057" max="13057" width="10" customWidth="1"/>
    <col min="13058" max="13060" width="21" customWidth="1"/>
    <col min="13061" max="13061" width="8.7109375" customWidth="1"/>
    <col min="13062" max="13075" width="10.85546875" customWidth="1"/>
    <col min="13076" max="13076" width="10.7109375" customWidth="1"/>
    <col min="13077" max="13079" width="10.85546875" customWidth="1"/>
    <col min="13080" max="13081" width="10.7109375" customWidth="1"/>
    <col min="13312" max="13312" width="8.7109375" customWidth="1"/>
    <col min="13313" max="13313" width="10" customWidth="1"/>
    <col min="13314" max="13316" width="21" customWidth="1"/>
    <col min="13317" max="13317" width="8.7109375" customWidth="1"/>
    <col min="13318" max="13331" width="10.85546875" customWidth="1"/>
    <col min="13332" max="13332" width="10.7109375" customWidth="1"/>
    <col min="13333" max="13335" width="10.85546875" customWidth="1"/>
    <col min="13336" max="13337" width="10.7109375" customWidth="1"/>
    <col min="13568" max="13568" width="8.7109375" customWidth="1"/>
    <col min="13569" max="13569" width="10" customWidth="1"/>
    <col min="13570" max="13572" width="21" customWidth="1"/>
    <col min="13573" max="13573" width="8.7109375" customWidth="1"/>
    <col min="13574" max="13587" width="10.85546875" customWidth="1"/>
    <col min="13588" max="13588" width="10.7109375" customWidth="1"/>
    <col min="13589" max="13591" width="10.85546875" customWidth="1"/>
    <col min="13592" max="13593" width="10.7109375" customWidth="1"/>
    <col min="13824" max="13824" width="8.7109375" customWidth="1"/>
    <col min="13825" max="13825" width="10" customWidth="1"/>
    <col min="13826" max="13828" width="21" customWidth="1"/>
    <col min="13829" max="13829" width="8.7109375" customWidth="1"/>
    <col min="13830" max="13843" width="10.85546875" customWidth="1"/>
    <col min="13844" max="13844" width="10.7109375" customWidth="1"/>
    <col min="13845" max="13847" width="10.85546875" customWidth="1"/>
    <col min="13848" max="13849" width="10.7109375" customWidth="1"/>
    <col min="14080" max="14080" width="8.7109375" customWidth="1"/>
    <col min="14081" max="14081" width="10" customWidth="1"/>
    <col min="14082" max="14084" width="21" customWidth="1"/>
    <col min="14085" max="14085" width="8.7109375" customWidth="1"/>
    <col min="14086" max="14099" width="10.85546875" customWidth="1"/>
    <col min="14100" max="14100" width="10.7109375" customWidth="1"/>
    <col min="14101" max="14103" width="10.85546875" customWidth="1"/>
    <col min="14104" max="14105" width="10.7109375" customWidth="1"/>
    <col min="14336" max="14336" width="8.7109375" customWidth="1"/>
    <col min="14337" max="14337" width="10" customWidth="1"/>
    <col min="14338" max="14340" width="21" customWidth="1"/>
    <col min="14341" max="14341" width="8.7109375" customWidth="1"/>
    <col min="14342" max="14355" width="10.85546875" customWidth="1"/>
    <col min="14356" max="14356" width="10.7109375" customWidth="1"/>
    <col min="14357" max="14359" width="10.85546875" customWidth="1"/>
    <col min="14360" max="14361" width="10.7109375" customWidth="1"/>
    <col min="14592" max="14592" width="8.7109375" customWidth="1"/>
    <col min="14593" max="14593" width="10" customWidth="1"/>
    <col min="14594" max="14596" width="21" customWidth="1"/>
    <col min="14597" max="14597" width="8.7109375" customWidth="1"/>
    <col min="14598" max="14611" width="10.85546875" customWidth="1"/>
    <col min="14612" max="14612" width="10.7109375" customWidth="1"/>
    <col min="14613" max="14615" width="10.85546875" customWidth="1"/>
    <col min="14616" max="14617" width="10.7109375" customWidth="1"/>
    <col min="14848" max="14848" width="8.7109375" customWidth="1"/>
    <col min="14849" max="14849" width="10" customWidth="1"/>
    <col min="14850" max="14852" width="21" customWidth="1"/>
    <col min="14853" max="14853" width="8.7109375" customWidth="1"/>
    <col min="14854" max="14867" width="10.85546875" customWidth="1"/>
    <col min="14868" max="14868" width="10.7109375" customWidth="1"/>
    <col min="14869" max="14871" width="10.85546875" customWidth="1"/>
    <col min="14872" max="14873" width="10.7109375" customWidth="1"/>
    <col min="15104" max="15104" width="8.7109375" customWidth="1"/>
    <col min="15105" max="15105" width="10" customWidth="1"/>
    <col min="15106" max="15108" width="21" customWidth="1"/>
    <col min="15109" max="15109" width="8.7109375" customWidth="1"/>
    <col min="15110" max="15123" width="10.85546875" customWidth="1"/>
    <col min="15124" max="15124" width="10.7109375" customWidth="1"/>
    <col min="15125" max="15127" width="10.85546875" customWidth="1"/>
    <col min="15128" max="15129" width="10.7109375" customWidth="1"/>
    <col min="15360" max="15360" width="8.7109375" customWidth="1"/>
    <col min="15361" max="15361" width="10" customWidth="1"/>
    <col min="15362" max="15364" width="21" customWidth="1"/>
    <col min="15365" max="15365" width="8.7109375" customWidth="1"/>
    <col min="15366" max="15379" width="10.85546875" customWidth="1"/>
    <col min="15380" max="15380" width="10.7109375" customWidth="1"/>
    <col min="15381" max="15383" width="10.85546875" customWidth="1"/>
    <col min="15384" max="15385" width="10.7109375" customWidth="1"/>
    <col min="15616" max="15616" width="8.7109375" customWidth="1"/>
    <col min="15617" max="15617" width="10" customWidth="1"/>
    <col min="15618" max="15620" width="21" customWidth="1"/>
    <col min="15621" max="15621" width="8.7109375" customWidth="1"/>
    <col min="15622" max="15635" width="10.85546875" customWidth="1"/>
    <col min="15636" max="15636" width="10.7109375" customWidth="1"/>
    <col min="15637" max="15639" width="10.85546875" customWidth="1"/>
    <col min="15640" max="15641" width="10.7109375" customWidth="1"/>
    <col min="15872" max="15872" width="8.7109375" customWidth="1"/>
    <col min="15873" max="15873" width="10" customWidth="1"/>
    <col min="15874" max="15876" width="21" customWidth="1"/>
    <col min="15877" max="15877" width="8.7109375" customWidth="1"/>
    <col min="15878" max="15891" width="10.85546875" customWidth="1"/>
    <col min="15892" max="15892" width="10.7109375" customWidth="1"/>
    <col min="15893" max="15895" width="10.85546875" customWidth="1"/>
    <col min="15896" max="15897" width="10.7109375" customWidth="1"/>
    <col min="16128" max="16128" width="8.7109375" customWidth="1"/>
    <col min="16129" max="16129" width="10" customWidth="1"/>
    <col min="16130" max="16132" width="21" customWidth="1"/>
    <col min="16133" max="16133" width="8.7109375" customWidth="1"/>
    <col min="16134" max="16147" width="10.85546875" customWidth="1"/>
    <col min="16148" max="16148" width="10.7109375" customWidth="1"/>
    <col min="16149" max="16151" width="10.85546875" customWidth="1"/>
    <col min="16152" max="16153" width="10.7109375" customWidth="1"/>
  </cols>
  <sheetData>
    <row r="1" spans="1:25" ht="12.6" customHeight="1" x14ac:dyDescent="0.25">
      <c r="A1" s="29" t="s">
        <v>18</v>
      </c>
      <c r="B1" s="32" t="s">
        <v>19</v>
      </c>
      <c r="C1" s="33" t="s">
        <v>0</v>
      </c>
      <c r="D1" s="34" t="s">
        <v>1</v>
      </c>
      <c r="E1" s="35"/>
      <c r="F1" s="33" t="s">
        <v>3</v>
      </c>
      <c r="G1" s="46">
        <v>202</v>
      </c>
      <c r="H1" s="53"/>
      <c r="I1" s="53"/>
      <c r="J1" s="53"/>
      <c r="K1" s="53"/>
      <c r="L1" s="53"/>
      <c r="M1" s="53"/>
      <c r="N1" s="47"/>
      <c r="O1" s="46">
        <v>608</v>
      </c>
      <c r="P1" s="47"/>
      <c r="Q1" s="46">
        <v>611</v>
      </c>
      <c r="R1" s="53"/>
      <c r="S1" s="53"/>
      <c r="T1" s="53"/>
      <c r="U1" s="47"/>
      <c r="V1" s="3">
        <v>690</v>
      </c>
    </row>
    <row r="2" spans="1:25" ht="12.6" customHeight="1" x14ac:dyDescent="0.25">
      <c r="A2" s="30"/>
      <c r="B2" s="30"/>
      <c r="C2" s="30"/>
      <c r="D2" s="36"/>
      <c r="E2" s="37"/>
      <c r="F2" s="30"/>
      <c r="G2" s="40" t="s">
        <v>2</v>
      </c>
      <c r="H2" s="40" t="s">
        <v>23</v>
      </c>
      <c r="I2" s="40" t="s">
        <v>46</v>
      </c>
      <c r="J2" s="40" t="s">
        <v>48</v>
      </c>
      <c r="K2" s="40" t="s">
        <v>161</v>
      </c>
      <c r="L2" s="40" t="s">
        <v>162</v>
      </c>
      <c r="M2" s="40" t="s">
        <v>76</v>
      </c>
      <c r="N2" s="40" t="s">
        <v>168</v>
      </c>
      <c r="O2" s="43" t="s">
        <v>154</v>
      </c>
      <c r="P2" s="40" t="s">
        <v>11</v>
      </c>
      <c r="Q2" s="40" t="s">
        <v>37</v>
      </c>
      <c r="R2" s="40" t="s">
        <v>27</v>
      </c>
      <c r="S2" s="40" t="s">
        <v>153</v>
      </c>
      <c r="T2" s="40" t="s">
        <v>40</v>
      </c>
      <c r="U2" s="40" t="s">
        <v>43</v>
      </c>
      <c r="V2" s="40" t="s">
        <v>155</v>
      </c>
    </row>
    <row r="3" spans="1:25" ht="12.6" customHeight="1" x14ac:dyDescent="0.25">
      <c r="A3" s="30"/>
      <c r="B3" s="30"/>
      <c r="C3" s="30"/>
      <c r="D3" s="36"/>
      <c r="E3" s="37"/>
      <c r="F3" s="30"/>
      <c r="G3" s="41"/>
      <c r="H3" s="41"/>
      <c r="I3" s="41"/>
      <c r="J3" s="41"/>
      <c r="K3" s="41"/>
      <c r="L3" s="41"/>
      <c r="M3" s="41"/>
      <c r="N3" s="41"/>
      <c r="O3" s="44"/>
      <c r="P3" s="41"/>
      <c r="Q3" s="41"/>
      <c r="R3" s="41"/>
      <c r="S3" s="41"/>
      <c r="T3" s="41"/>
      <c r="U3" s="41"/>
      <c r="V3" s="41"/>
    </row>
    <row r="4" spans="1:25" ht="12.6" customHeight="1" x14ac:dyDescent="0.25">
      <c r="A4" s="30"/>
      <c r="B4" s="30"/>
      <c r="C4" s="30"/>
      <c r="D4" s="36"/>
      <c r="E4" s="37"/>
      <c r="F4" s="30"/>
      <c r="G4" s="41"/>
      <c r="H4" s="41"/>
      <c r="I4" s="41"/>
      <c r="J4" s="41"/>
      <c r="K4" s="41"/>
      <c r="L4" s="41"/>
      <c r="M4" s="41"/>
      <c r="N4" s="41"/>
      <c r="O4" s="44"/>
      <c r="P4" s="41"/>
      <c r="Q4" s="41"/>
      <c r="R4" s="41"/>
      <c r="S4" s="41"/>
      <c r="T4" s="41"/>
      <c r="U4" s="41"/>
      <c r="V4" s="41"/>
    </row>
    <row r="5" spans="1:25" ht="12.6" customHeight="1" x14ac:dyDescent="0.25">
      <c r="A5" s="30"/>
      <c r="B5" s="30"/>
      <c r="C5" s="30"/>
      <c r="D5" s="36"/>
      <c r="E5" s="37"/>
      <c r="F5" s="30"/>
      <c r="G5" s="41"/>
      <c r="H5" s="41"/>
      <c r="I5" s="41"/>
      <c r="J5" s="41"/>
      <c r="K5" s="41"/>
      <c r="L5" s="41"/>
      <c r="M5" s="41"/>
      <c r="N5" s="41"/>
      <c r="O5" s="44"/>
      <c r="P5" s="41"/>
      <c r="Q5" s="41"/>
      <c r="R5" s="41"/>
      <c r="S5" s="41"/>
      <c r="T5" s="41"/>
      <c r="U5" s="41"/>
      <c r="V5" s="41"/>
    </row>
    <row r="6" spans="1:25" ht="12.6" customHeight="1" x14ac:dyDescent="0.25">
      <c r="A6" s="30"/>
      <c r="B6" s="30"/>
      <c r="C6" s="30"/>
      <c r="D6" s="36"/>
      <c r="E6" s="37"/>
      <c r="F6" s="30"/>
      <c r="G6" s="41"/>
      <c r="H6" s="41"/>
      <c r="I6" s="41"/>
      <c r="J6" s="41"/>
      <c r="K6" s="41"/>
      <c r="L6" s="41"/>
      <c r="M6" s="41"/>
      <c r="N6" s="41"/>
      <c r="O6" s="44"/>
      <c r="P6" s="41"/>
      <c r="Q6" s="41"/>
      <c r="R6" s="41"/>
      <c r="S6" s="41"/>
      <c r="T6" s="41"/>
      <c r="U6" s="41"/>
      <c r="V6" s="41"/>
    </row>
    <row r="7" spans="1:25" ht="12.6" customHeight="1" x14ac:dyDescent="0.25">
      <c r="A7" s="30"/>
      <c r="B7" s="30"/>
      <c r="C7" s="30"/>
      <c r="D7" s="36"/>
      <c r="E7" s="37"/>
      <c r="F7" s="30"/>
      <c r="G7" s="41"/>
      <c r="H7" s="41"/>
      <c r="I7" s="41"/>
      <c r="J7" s="41"/>
      <c r="K7" s="41"/>
      <c r="L7" s="41"/>
      <c r="M7" s="41"/>
      <c r="N7" s="41"/>
      <c r="O7" s="44"/>
      <c r="P7" s="41"/>
      <c r="Q7" s="41"/>
      <c r="R7" s="41"/>
      <c r="S7" s="41"/>
      <c r="T7" s="41"/>
      <c r="U7" s="41"/>
      <c r="V7" s="41"/>
    </row>
    <row r="8" spans="1:25" ht="12.6" customHeight="1" x14ac:dyDescent="0.25">
      <c r="A8" s="30"/>
      <c r="B8" s="30"/>
      <c r="C8" s="30"/>
      <c r="D8" s="36"/>
      <c r="E8" s="37"/>
      <c r="F8" s="30"/>
      <c r="G8" s="41"/>
      <c r="H8" s="41"/>
      <c r="I8" s="41"/>
      <c r="J8" s="41"/>
      <c r="K8" s="41"/>
      <c r="L8" s="41"/>
      <c r="M8" s="41"/>
      <c r="N8" s="41"/>
      <c r="O8" s="44"/>
      <c r="P8" s="41"/>
      <c r="Q8" s="41"/>
      <c r="R8" s="41"/>
      <c r="S8" s="41"/>
      <c r="T8" s="41"/>
      <c r="U8" s="41"/>
      <c r="V8" s="41"/>
    </row>
    <row r="9" spans="1:25" ht="12.6" customHeight="1" x14ac:dyDescent="0.25">
      <c r="A9" s="30"/>
      <c r="B9" s="30"/>
      <c r="C9" s="30"/>
      <c r="D9" s="36"/>
      <c r="E9" s="37"/>
      <c r="F9" s="30"/>
      <c r="G9" s="41"/>
      <c r="H9" s="41"/>
      <c r="I9" s="41"/>
      <c r="J9" s="41"/>
      <c r="K9" s="41"/>
      <c r="L9" s="41"/>
      <c r="M9" s="41"/>
      <c r="N9" s="41"/>
      <c r="O9" s="44"/>
      <c r="P9" s="41"/>
      <c r="Q9" s="41"/>
      <c r="R9" s="41"/>
      <c r="S9" s="41"/>
      <c r="T9" s="41"/>
      <c r="U9" s="41"/>
      <c r="V9" s="41"/>
    </row>
    <row r="10" spans="1:25" ht="12.6" customHeight="1" x14ac:dyDescent="0.25">
      <c r="A10" s="30"/>
      <c r="B10" s="30"/>
      <c r="C10" s="30"/>
      <c r="D10" s="36"/>
      <c r="E10" s="37"/>
      <c r="F10" s="30"/>
      <c r="G10" s="41"/>
      <c r="H10" s="41"/>
      <c r="I10" s="41"/>
      <c r="J10" s="41"/>
      <c r="K10" s="41"/>
      <c r="L10" s="41"/>
      <c r="M10" s="41"/>
      <c r="N10" s="41"/>
      <c r="O10" s="44"/>
      <c r="P10" s="41"/>
      <c r="Q10" s="41"/>
      <c r="R10" s="41"/>
      <c r="S10" s="41"/>
      <c r="T10" s="41"/>
      <c r="U10" s="41"/>
      <c r="V10" s="41"/>
    </row>
    <row r="11" spans="1:25" ht="12.6" customHeight="1" x14ac:dyDescent="0.25">
      <c r="A11" s="30"/>
      <c r="B11" s="30"/>
      <c r="C11" s="30"/>
      <c r="D11" s="36"/>
      <c r="E11" s="37"/>
      <c r="F11" s="30"/>
      <c r="G11" s="41"/>
      <c r="H11" s="41"/>
      <c r="I11" s="41"/>
      <c r="J11" s="41"/>
      <c r="K11" s="41"/>
      <c r="L11" s="41"/>
      <c r="M11" s="41"/>
      <c r="N11" s="41"/>
      <c r="O11" s="44"/>
      <c r="P11" s="41"/>
      <c r="Q11" s="41"/>
      <c r="R11" s="41"/>
      <c r="S11" s="41"/>
      <c r="T11" s="41"/>
      <c r="U11" s="41"/>
      <c r="V11" s="41"/>
    </row>
    <row r="12" spans="1:25" ht="12.6" customHeight="1" x14ac:dyDescent="0.25">
      <c r="A12" s="30"/>
      <c r="B12" s="30"/>
      <c r="C12" s="30"/>
      <c r="D12" s="38"/>
      <c r="E12" s="39"/>
      <c r="F12" s="30"/>
      <c r="G12" s="42"/>
      <c r="H12" s="42"/>
      <c r="I12" s="42"/>
      <c r="J12" s="42"/>
      <c r="K12" s="42"/>
      <c r="L12" s="42"/>
      <c r="M12" s="42"/>
      <c r="N12" s="42"/>
      <c r="O12" s="45"/>
      <c r="P12" s="42"/>
      <c r="Q12" s="42"/>
      <c r="R12" s="42"/>
      <c r="S12" s="42"/>
      <c r="T12" s="42"/>
      <c r="U12" s="42"/>
      <c r="V12" s="42"/>
      <c r="Y12" t="s">
        <v>28</v>
      </c>
    </row>
    <row r="13" spans="1:25" ht="12.6" customHeight="1" thickBot="1" x14ac:dyDescent="0.3">
      <c r="A13" s="31"/>
      <c r="B13" s="31"/>
      <c r="C13" s="31"/>
      <c r="D13" s="4" t="s">
        <v>4</v>
      </c>
      <c r="E13" s="5" t="s">
        <v>5</v>
      </c>
      <c r="F13" s="31"/>
      <c r="G13" s="6" t="s">
        <v>6</v>
      </c>
      <c r="H13" s="6" t="s">
        <v>7</v>
      </c>
      <c r="I13" s="6" t="s">
        <v>6</v>
      </c>
      <c r="J13" s="6" t="s">
        <v>7</v>
      </c>
      <c r="K13" s="6" t="s">
        <v>160</v>
      </c>
      <c r="L13" s="6" t="s">
        <v>7</v>
      </c>
      <c r="M13" s="6" t="s">
        <v>7</v>
      </c>
      <c r="N13" s="6" t="s">
        <v>7</v>
      </c>
      <c r="O13" s="6" t="s">
        <v>12</v>
      </c>
      <c r="P13" s="6" t="s">
        <v>12</v>
      </c>
      <c r="Q13" s="6" t="s">
        <v>6</v>
      </c>
      <c r="R13" s="6" t="s">
        <v>6</v>
      </c>
      <c r="S13" s="6" t="s">
        <v>7</v>
      </c>
      <c r="T13" s="6" t="s">
        <v>7</v>
      </c>
      <c r="U13" s="6" t="s">
        <v>7</v>
      </c>
      <c r="V13" s="6" t="s">
        <v>7</v>
      </c>
    </row>
    <row r="14" spans="1:25" ht="12.6" customHeight="1" x14ac:dyDescent="0.25">
      <c r="A14" s="22"/>
      <c r="B14" s="20"/>
      <c r="C14" s="7"/>
      <c r="D14" s="48"/>
      <c r="E14" s="49"/>
      <c r="F14" s="20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5" ht="12.6" customHeight="1" x14ac:dyDescent="0.25">
      <c r="A15" s="8" t="s">
        <v>9</v>
      </c>
      <c r="B15" s="3" t="s">
        <v>165</v>
      </c>
      <c r="C15" s="23" t="s">
        <v>24</v>
      </c>
      <c r="D15" s="54" t="s">
        <v>79</v>
      </c>
      <c r="E15" s="55"/>
      <c r="F15" s="3" t="s">
        <v>41</v>
      </c>
      <c r="G15" s="21"/>
      <c r="H15" s="21">
        <v>1</v>
      </c>
      <c r="I15" s="21"/>
      <c r="J15" s="21"/>
      <c r="K15" s="21"/>
      <c r="L15" s="21"/>
      <c r="M15" s="3"/>
      <c r="N15" s="11"/>
      <c r="O15" s="21"/>
      <c r="P15" s="21"/>
      <c r="Q15" s="21"/>
      <c r="R15" s="21"/>
      <c r="S15" s="21"/>
      <c r="T15" s="21"/>
      <c r="U15" s="21"/>
      <c r="V15" s="21"/>
    </row>
    <row r="16" spans="1:25" ht="14.45" customHeight="1" x14ac:dyDescent="0.25">
      <c r="A16" s="8" t="s">
        <v>10</v>
      </c>
      <c r="B16" s="3" t="s">
        <v>165</v>
      </c>
      <c r="C16" s="2" t="s">
        <v>24</v>
      </c>
      <c r="D16" s="9" t="s">
        <v>80</v>
      </c>
      <c r="E16" s="2" t="s">
        <v>81</v>
      </c>
      <c r="F16" s="3" t="s">
        <v>41</v>
      </c>
      <c r="G16" s="3">
        <v>6</v>
      </c>
      <c r="H16" s="3"/>
      <c r="I16" s="3"/>
      <c r="J16" s="3"/>
      <c r="K16" s="3"/>
      <c r="L16" s="3"/>
      <c r="M16" s="3"/>
      <c r="N16" s="11"/>
      <c r="O16" s="3"/>
      <c r="P16" s="11"/>
      <c r="Q16" s="11"/>
      <c r="R16" s="11"/>
      <c r="S16" s="3"/>
      <c r="T16" s="3"/>
      <c r="U16" s="3"/>
      <c r="V16" s="3"/>
    </row>
    <row r="17" spans="1:22" ht="14.45" customHeight="1" x14ac:dyDescent="0.25">
      <c r="A17" s="8" t="s">
        <v>32</v>
      </c>
      <c r="B17" s="3" t="s">
        <v>166</v>
      </c>
      <c r="C17" s="17" t="s">
        <v>24</v>
      </c>
      <c r="D17" s="46" t="s">
        <v>101</v>
      </c>
      <c r="E17" s="47"/>
      <c r="F17" s="3" t="s">
        <v>38</v>
      </c>
      <c r="G17" s="3"/>
      <c r="H17" s="3"/>
      <c r="I17" s="3"/>
      <c r="J17" s="3"/>
      <c r="K17" s="3"/>
      <c r="L17" s="3"/>
      <c r="M17" s="3"/>
      <c r="N17" s="11"/>
      <c r="O17" s="3"/>
      <c r="P17" s="3"/>
      <c r="Q17" s="3"/>
      <c r="R17" s="3"/>
      <c r="S17" s="3"/>
      <c r="T17" s="3"/>
      <c r="U17" s="3"/>
      <c r="V17" s="3">
        <v>3</v>
      </c>
    </row>
    <row r="18" spans="1:22" ht="14.45" customHeight="1" x14ac:dyDescent="0.25">
      <c r="A18" s="8" t="s">
        <v>44</v>
      </c>
      <c r="B18" s="3" t="s">
        <v>166</v>
      </c>
      <c r="C18" s="2" t="s">
        <v>39</v>
      </c>
      <c r="D18" s="46" t="s">
        <v>102</v>
      </c>
      <c r="E18" s="47"/>
      <c r="F18" s="3" t="s">
        <v>38</v>
      </c>
      <c r="G18" s="3"/>
      <c r="H18" s="3"/>
      <c r="I18" s="3"/>
      <c r="J18" s="3"/>
      <c r="K18" s="3"/>
      <c r="L18" s="3">
        <v>7</v>
      </c>
      <c r="M18" s="3"/>
      <c r="N18" s="11"/>
      <c r="O18" s="11"/>
      <c r="P18" s="3"/>
      <c r="Q18" s="3"/>
      <c r="R18" s="3"/>
      <c r="S18" s="11"/>
      <c r="T18" s="3"/>
      <c r="U18" s="3"/>
      <c r="V18" s="3"/>
    </row>
    <row r="19" spans="1:22" ht="14.45" customHeight="1" x14ac:dyDescent="0.25">
      <c r="A19" s="8" t="s">
        <v>45</v>
      </c>
      <c r="B19" s="3" t="s">
        <v>166</v>
      </c>
      <c r="C19" s="2" t="s">
        <v>39</v>
      </c>
      <c r="D19" s="46" t="s">
        <v>103</v>
      </c>
      <c r="E19" s="47"/>
      <c r="F19" s="3" t="s">
        <v>38</v>
      </c>
      <c r="G19" s="19"/>
      <c r="H19" s="3"/>
      <c r="I19" s="19"/>
      <c r="J19" s="3">
        <v>1</v>
      </c>
      <c r="K19" s="3"/>
      <c r="L19" s="3"/>
      <c r="M19" s="3"/>
      <c r="N19" s="11"/>
      <c r="O19" s="11"/>
      <c r="P19" s="3"/>
      <c r="Q19" s="3"/>
      <c r="R19" s="3"/>
      <c r="S19" s="11"/>
      <c r="T19" s="3"/>
      <c r="U19" s="3"/>
      <c r="V19" s="3"/>
    </row>
    <row r="20" spans="1:22" ht="14.45" customHeight="1" x14ac:dyDescent="0.25">
      <c r="A20" s="8" t="s">
        <v>47</v>
      </c>
      <c r="B20" s="3" t="s">
        <v>166</v>
      </c>
      <c r="C20" s="2" t="s">
        <v>39</v>
      </c>
      <c r="D20" s="12" t="s">
        <v>104</v>
      </c>
      <c r="E20" s="2" t="s">
        <v>105</v>
      </c>
      <c r="F20" s="3" t="s">
        <v>38</v>
      </c>
      <c r="G20" s="19"/>
      <c r="H20" s="3"/>
      <c r="I20" s="19">
        <v>8.9579000000000004</v>
      </c>
      <c r="J20" s="3"/>
      <c r="K20" s="3"/>
      <c r="L20" s="3"/>
      <c r="M20" s="3"/>
      <c r="N20" s="11"/>
      <c r="O20" s="11"/>
      <c r="P20" s="3"/>
      <c r="Q20" s="3"/>
      <c r="R20" s="3"/>
      <c r="S20" s="11"/>
      <c r="T20" s="3"/>
      <c r="U20" s="3"/>
      <c r="V20" s="3"/>
    </row>
    <row r="21" spans="1:22" ht="12.6" customHeight="1" x14ac:dyDescent="0.25">
      <c r="A21" s="25" t="s">
        <v>65</v>
      </c>
      <c r="B21" s="21" t="s">
        <v>167</v>
      </c>
      <c r="C21" s="17" t="s">
        <v>24</v>
      </c>
      <c r="D21" s="46" t="s">
        <v>136</v>
      </c>
      <c r="E21" s="47"/>
      <c r="F21" s="21" t="s">
        <v>41</v>
      </c>
      <c r="G21" s="21"/>
      <c r="H21" s="21"/>
      <c r="I21" s="21"/>
      <c r="J21" s="21"/>
      <c r="K21" s="21"/>
      <c r="L21" s="21">
        <v>3</v>
      </c>
      <c r="M21" s="3"/>
      <c r="N21" s="11"/>
      <c r="O21" s="21"/>
      <c r="P21" s="21"/>
      <c r="Q21" s="21"/>
      <c r="R21" s="21"/>
      <c r="S21" s="21"/>
      <c r="T21" s="21"/>
      <c r="U21" s="21"/>
      <c r="V21" s="21"/>
    </row>
    <row r="22" spans="1:22" ht="14.45" customHeight="1" x14ac:dyDescent="0.25">
      <c r="A22" s="8" t="s">
        <v>66</v>
      </c>
      <c r="B22" s="3" t="s">
        <v>167</v>
      </c>
      <c r="C22" s="2" t="s">
        <v>24</v>
      </c>
      <c r="D22" s="12" t="s">
        <v>137</v>
      </c>
      <c r="E22" s="2" t="s">
        <v>138</v>
      </c>
      <c r="F22" s="3" t="s">
        <v>38</v>
      </c>
      <c r="G22" s="19">
        <v>29.748999999999999</v>
      </c>
      <c r="H22" s="3"/>
      <c r="I22" s="3"/>
      <c r="J22" s="3"/>
      <c r="K22" s="3"/>
      <c r="L22" s="11"/>
      <c r="M22" s="3"/>
      <c r="N22" s="11"/>
      <c r="O22" s="3"/>
      <c r="P22" s="3"/>
      <c r="Q22" s="3"/>
      <c r="R22" s="3"/>
      <c r="S22" s="3"/>
      <c r="T22" s="11"/>
      <c r="U22" s="11"/>
      <c r="V22" s="3"/>
    </row>
    <row r="23" spans="1:22" ht="14.45" customHeight="1" x14ac:dyDescent="0.25">
      <c r="A23" s="8" t="s">
        <v>67</v>
      </c>
      <c r="B23" s="3" t="s">
        <v>167</v>
      </c>
      <c r="C23" s="2" t="s">
        <v>24</v>
      </c>
      <c r="D23" s="12" t="s">
        <v>139</v>
      </c>
      <c r="E23" s="2" t="s">
        <v>140</v>
      </c>
      <c r="F23" s="3" t="s">
        <v>38</v>
      </c>
      <c r="G23" s="3"/>
      <c r="H23" s="3"/>
      <c r="I23" s="3"/>
      <c r="J23" s="3"/>
      <c r="K23" s="3"/>
      <c r="L23" s="11"/>
      <c r="M23" s="3">
        <v>1</v>
      </c>
      <c r="N23" s="11"/>
      <c r="O23" s="3"/>
      <c r="P23" s="3"/>
      <c r="Q23" s="3"/>
      <c r="R23" s="3"/>
      <c r="S23" s="3"/>
      <c r="T23" s="11"/>
      <c r="U23" s="11"/>
      <c r="V23" s="3"/>
    </row>
    <row r="24" spans="1:22" ht="14.45" customHeight="1" x14ac:dyDescent="0.25">
      <c r="A24" s="8" t="s">
        <v>78</v>
      </c>
      <c r="B24" s="3" t="s">
        <v>167</v>
      </c>
      <c r="C24" s="2" t="s">
        <v>24</v>
      </c>
      <c r="D24" s="46" t="s">
        <v>141</v>
      </c>
      <c r="E24" s="47"/>
      <c r="F24" s="3" t="s">
        <v>38</v>
      </c>
      <c r="G24" s="3"/>
      <c r="H24" s="3"/>
      <c r="I24" s="3"/>
      <c r="J24" s="3"/>
      <c r="K24" s="3"/>
      <c r="L24" s="11"/>
      <c r="M24" s="3"/>
      <c r="N24" s="11">
        <v>1</v>
      </c>
      <c r="O24" s="3"/>
      <c r="P24" s="3"/>
      <c r="Q24" s="3"/>
      <c r="R24" s="3"/>
      <c r="S24" s="3"/>
      <c r="T24" s="11"/>
      <c r="U24" s="11"/>
      <c r="V24" s="3"/>
    </row>
    <row r="25" spans="1:22" ht="14.45" customHeight="1" x14ac:dyDescent="0.25">
      <c r="A25" s="8" t="s">
        <v>156</v>
      </c>
      <c r="B25" s="3" t="s">
        <v>167</v>
      </c>
      <c r="C25" s="2" t="s">
        <v>24</v>
      </c>
      <c r="D25" s="9" t="s">
        <v>157</v>
      </c>
      <c r="E25" s="2" t="s">
        <v>158</v>
      </c>
      <c r="F25" s="3" t="s">
        <v>38</v>
      </c>
      <c r="G25" s="3"/>
      <c r="H25" s="3"/>
      <c r="I25" s="3"/>
      <c r="J25" s="3"/>
      <c r="K25" s="3">
        <v>1</v>
      </c>
      <c r="L25" s="11"/>
      <c r="M25" s="3"/>
      <c r="N25" s="11"/>
      <c r="O25" s="3"/>
      <c r="P25" s="3"/>
      <c r="Q25" s="3"/>
      <c r="R25" s="3"/>
      <c r="S25" s="3"/>
      <c r="T25" s="11"/>
      <c r="U25" s="11"/>
      <c r="V25" s="3"/>
    </row>
    <row r="26" spans="1:22" ht="14.45" customHeight="1" x14ac:dyDescent="0.25">
      <c r="A26" s="8" t="s">
        <v>159</v>
      </c>
      <c r="B26" s="3" t="s">
        <v>167</v>
      </c>
      <c r="C26" s="2" t="s">
        <v>24</v>
      </c>
      <c r="D26" s="13" t="s">
        <v>163</v>
      </c>
      <c r="E26" s="8" t="s">
        <v>164</v>
      </c>
      <c r="F26" s="3" t="s">
        <v>41</v>
      </c>
      <c r="G26" s="3"/>
      <c r="H26" s="19"/>
      <c r="I26" s="19">
        <v>7.3798000000000004</v>
      </c>
      <c r="J26" s="3"/>
      <c r="K26" s="3"/>
      <c r="L26" s="11"/>
      <c r="M26" s="3"/>
      <c r="N26" s="11"/>
      <c r="O26" s="3"/>
      <c r="P26" s="3"/>
      <c r="Q26" s="3"/>
      <c r="R26" s="3"/>
      <c r="S26" s="3"/>
      <c r="T26" s="11"/>
      <c r="U26" s="11"/>
      <c r="V26" s="3"/>
    </row>
    <row r="27" spans="1:22" ht="14.45" customHeight="1" x14ac:dyDescent="0.25">
      <c r="A27" s="8"/>
      <c r="B27" s="3"/>
      <c r="C27" s="2"/>
      <c r="D27" s="12"/>
      <c r="E27" s="2"/>
      <c r="F27" s="3"/>
      <c r="G27" s="19"/>
      <c r="H27" s="3"/>
      <c r="I27" s="3"/>
      <c r="J27" s="3"/>
      <c r="K27" s="3"/>
      <c r="L27" s="11"/>
      <c r="M27" s="3"/>
      <c r="N27" s="11"/>
      <c r="O27" s="3"/>
      <c r="P27" s="3"/>
      <c r="Q27" s="3"/>
      <c r="R27" s="3"/>
      <c r="S27" s="3"/>
      <c r="T27" s="11"/>
      <c r="U27" s="11"/>
      <c r="V27" s="3"/>
    </row>
    <row r="28" spans="1:22" ht="14.45" customHeight="1" x14ac:dyDescent="0.25">
      <c r="A28" s="8" t="s">
        <v>13</v>
      </c>
      <c r="B28" s="3" t="s">
        <v>165</v>
      </c>
      <c r="C28" s="2" t="s">
        <v>24</v>
      </c>
      <c r="D28" s="9" t="s">
        <v>82</v>
      </c>
      <c r="E28" s="2" t="s">
        <v>83</v>
      </c>
      <c r="F28" s="3" t="s">
        <v>38</v>
      </c>
      <c r="G28" s="3"/>
      <c r="H28" s="3"/>
      <c r="I28" s="3"/>
      <c r="J28" s="3"/>
      <c r="K28" s="3"/>
      <c r="L28" s="11"/>
      <c r="M28" s="3"/>
      <c r="N28" s="11"/>
      <c r="O28" s="16">
        <v>90.015600000000006</v>
      </c>
      <c r="P28" s="3"/>
      <c r="Q28" s="3"/>
      <c r="R28" s="3"/>
      <c r="S28" s="3"/>
      <c r="T28" s="11"/>
      <c r="U28" s="11"/>
      <c r="V28" s="3"/>
    </row>
    <row r="29" spans="1:22" ht="14.45" customHeight="1" x14ac:dyDescent="0.25">
      <c r="A29" s="8" t="s">
        <v>14</v>
      </c>
      <c r="B29" s="3" t="s">
        <v>165</v>
      </c>
      <c r="C29" s="2" t="s">
        <v>24</v>
      </c>
      <c r="D29" s="9" t="s">
        <v>84</v>
      </c>
      <c r="E29" s="2" t="s">
        <v>85</v>
      </c>
      <c r="F29" s="3" t="s">
        <v>38</v>
      </c>
      <c r="G29" s="3"/>
      <c r="H29" s="3"/>
      <c r="I29" s="3"/>
      <c r="J29" s="3"/>
      <c r="K29" s="3"/>
      <c r="L29" s="11"/>
      <c r="M29" s="3"/>
      <c r="N29" s="11"/>
      <c r="O29" s="16">
        <v>466.87200000000001</v>
      </c>
      <c r="P29" s="3"/>
      <c r="Q29" s="3"/>
      <c r="R29" s="3"/>
      <c r="S29" s="3"/>
      <c r="T29" s="11"/>
      <c r="U29" s="11"/>
      <c r="V29" s="3"/>
    </row>
    <row r="30" spans="1:22" ht="14.45" customHeight="1" x14ac:dyDescent="0.25">
      <c r="A30" s="8" t="s">
        <v>29</v>
      </c>
      <c r="B30" s="3" t="s">
        <v>165</v>
      </c>
      <c r="C30" s="2" t="s">
        <v>24</v>
      </c>
      <c r="D30" s="9" t="s">
        <v>86</v>
      </c>
      <c r="E30" s="2" t="s">
        <v>87</v>
      </c>
      <c r="F30" s="3" t="s">
        <v>38</v>
      </c>
      <c r="G30" s="3"/>
      <c r="H30" s="3"/>
      <c r="I30" s="3"/>
      <c r="J30" s="3"/>
      <c r="K30" s="3"/>
      <c r="L30" s="11"/>
      <c r="M30" s="3"/>
      <c r="N30" s="11"/>
      <c r="O30" s="16">
        <v>319.37470000000002</v>
      </c>
      <c r="P30" s="3"/>
      <c r="Q30" s="3"/>
      <c r="R30" s="3"/>
      <c r="S30" s="3"/>
      <c r="T30" s="11"/>
      <c r="U30" s="11"/>
      <c r="V30" s="3"/>
    </row>
    <row r="31" spans="1:22" ht="14.45" customHeight="1" x14ac:dyDescent="0.25">
      <c r="A31" s="8" t="s">
        <v>30</v>
      </c>
      <c r="B31" s="3" t="s">
        <v>165</v>
      </c>
      <c r="C31" s="2" t="s">
        <v>24</v>
      </c>
      <c r="D31" s="9" t="s">
        <v>88</v>
      </c>
      <c r="E31" s="2" t="s">
        <v>89</v>
      </c>
      <c r="F31" s="3" t="s">
        <v>41</v>
      </c>
      <c r="G31" s="3"/>
      <c r="H31" s="19"/>
      <c r="I31" s="19"/>
      <c r="J31" s="3"/>
      <c r="K31" s="3"/>
      <c r="L31" s="11"/>
      <c r="M31" s="3"/>
      <c r="N31" s="11"/>
      <c r="O31" s="16">
        <v>329.76459999999997</v>
      </c>
      <c r="P31" s="3"/>
      <c r="Q31" s="3"/>
      <c r="R31" s="3"/>
      <c r="S31" s="3"/>
      <c r="T31" s="11"/>
      <c r="U31" s="11"/>
      <c r="V31" s="3"/>
    </row>
    <row r="32" spans="1:22" ht="12.6" customHeight="1" x14ac:dyDescent="0.25">
      <c r="A32" s="8" t="s">
        <v>31</v>
      </c>
      <c r="B32" s="3" t="s">
        <v>165</v>
      </c>
      <c r="C32" s="2" t="s">
        <v>24</v>
      </c>
      <c r="D32" s="1" t="s">
        <v>90</v>
      </c>
      <c r="E32" s="8" t="s">
        <v>100</v>
      </c>
      <c r="F32" s="3" t="s">
        <v>38</v>
      </c>
      <c r="G32" s="3"/>
      <c r="H32" s="3"/>
      <c r="I32" s="3"/>
      <c r="J32" s="3"/>
      <c r="K32" s="3"/>
      <c r="L32" s="3"/>
      <c r="M32" s="3"/>
      <c r="N32" s="11"/>
      <c r="O32" s="16">
        <v>418.03070000000002</v>
      </c>
      <c r="P32" s="11"/>
      <c r="Q32" s="11"/>
      <c r="R32" s="11"/>
      <c r="S32" s="3"/>
      <c r="T32" s="3"/>
      <c r="U32" s="3"/>
      <c r="V32" s="3"/>
    </row>
    <row r="33" spans="1:22" ht="12.6" customHeight="1" x14ac:dyDescent="0.25">
      <c r="A33" s="8" t="s">
        <v>49</v>
      </c>
      <c r="B33" s="3" t="s">
        <v>166</v>
      </c>
      <c r="C33" s="2" t="s">
        <v>24</v>
      </c>
      <c r="D33" s="12" t="s">
        <v>135</v>
      </c>
      <c r="E33" s="8" t="s">
        <v>110</v>
      </c>
      <c r="F33" s="3" t="s">
        <v>41</v>
      </c>
      <c r="G33" s="3"/>
      <c r="H33" s="3"/>
      <c r="I33" s="3"/>
      <c r="J33" s="3"/>
      <c r="K33" s="3"/>
      <c r="L33" s="16"/>
      <c r="M33" s="3"/>
      <c r="N33" s="11"/>
      <c r="O33" s="16">
        <f>(746.0821+216.1933)</f>
        <v>962.27539999999999</v>
      </c>
      <c r="P33" s="11"/>
      <c r="Q33" s="11"/>
      <c r="R33" s="11"/>
      <c r="S33" s="3"/>
      <c r="T33" s="3"/>
      <c r="U33" s="3"/>
      <c r="V33" s="3"/>
    </row>
    <row r="34" spans="1:22" ht="12.6" customHeight="1" x14ac:dyDescent="0.25">
      <c r="A34" s="8" t="s">
        <v>51</v>
      </c>
      <c r="B34" s="3" t="s">
        <v>166</v>
      </c>
      <c r="C34" s="2" t="s">
        <v>24</v>
      </c>
      <c r="D34" s="13" t="s">
        <v>111</v>
      </c>
      <c r="E34" s="8" t="s">
        <v>112</v>
      </c>
      <c r="F34" s="3" t="s">
        <v>38</v>
      </c>
      <c r="G34" s="3"/>
      <c r="H34" s="3"/>
      <c r="I34" s="3"/>
      <c r="J34" s="3"/>
      <c r="K34" s="3"/>
      <c r="L34" s="3"/>
      <c r="M34" s="3"/>
      <c r="N34" s="11"/>
      <c r="O34" s="16">
        <f>58.5995+175.6937</f>
        <v>234.29320000000001</v>
      </c>
      <c r="P34" s="11"/>
      <c r="Q34" s="11"/>
      <c r="R34" s="11"/>
      <c r="S34" s="3"/>
      <c r="T34" s="3"/>
      <c r="U34" s="3"/>
      <c r="V34" s="3"/>
    </row>
    <row r="35" spans="1:22" ht="12.6" customHeight="1" x14ac:dyDescent="0.25">
      <c r="A35" s="8" t="s">
        <v>52</v>
      </c>
      <c r="B35" s="3" t="s">
        <v>166</v>
      </c>
      <c r="C35" s="2" t="s">
        <v>39</v>
      </c>
      <c r="D35" s="12" t="s">
        <v>123</v>
      </c>
      <c r="E35" s="1" t="s">
        <v>124</v>
      </c>
      <c r="F35" s="3" t="s">
        <v>38</v>
      </c>
      <c r="G35" s="3"/>
      <c r="H35" s="3"/>
      <c r="I35" s="3"/>
      <c r="J35" s="3"/>
      <c r="K35" s="3"/>
      <c r="L35" s="3"/>
      <c r="M35" s="3"/>
      <c r="N35" s="3"/>
      <c r="O35" s="16">
        <f>2080.7778</f>
        <v>2080.7777999999998</v>
      </c>
      <c r="P35" s="11"/>
      <c r="Q35" s="11"/>
      <c r="R35" s="11"/>
      <c r="S35" s="3"/>
      <c r="T35" s="3"/>
      <c r="U35" s="3"/>
      <c r="V35" s="3"/>
    </row>
    <row r="36" spans="1:22" ht="12.6" customHeight="1" x14ac:dyDescent="0.25">
      <c r="A36" s="8" t="s">
        <v>53</v>
      </c>
      <c r="B36" s="3" t="s">
        <v>166</v>
      </c>
      <c r="C36" s="2" t="s">
        <v>39</v>
      </c>
      <c r="D36" s="12" t="s">
        <v>125</v>
      </c>
      <c r="E36" s="1" t="s">
        <v>126</v>
      </c>
      <c r="F36" s="3" t="s">
        <v>38</v>
      </c>
      <c r="G36" s="3"/>
      <c r="H36" s="3"/>
      <c r="I36" s="3"/>
      <c r="J36" s="3"/>
      <c r="K36" s="3"/>
      <c r="L36" s="3"/>
      <c r="M36" s="3"/>
      <c r="N36" s="3"/>
      <c r="O36" s="16">
        <f>278.1702</f>
        <v>278.17020000000002</v>
      </c>
      <c r="P36" s="11"/>
      <c r="Q36" s="11"/>
      <c r="R36" s="11"/>
      <c r="S36" s="3"/>
      <c r="T36" s="3"/>
      <c r="U36" s="3"/>
      <c r="V36" s="3"/>
    </row>
    <row r="37" spans="1:22" ht="12.6" customHeight="1" x14ac:dyDescent="0.25">
      <c r="A37" s="8" t="s">
        <v>54</v>
      </c>
      <c r="B37" s="3" t="s">
        <v>166</v>
      </c>
      <c r="C37" s="2" t="s">
        <v>24</v>
      </c>
      <c r="D37" s="13" t="s">
        <v>113</v>
      </c>
      <c r="E37" s="8" t="s">
        <v>133</v>
      </c>
      <c r="F37" s="3" t="s">
        <v>41</v>
      </c>
      <c r="G37" s="3"/>
      <c r="H37" s="3"/>
      <c r="I37" s="3"/>
      <c r="J37" s="3"/>
      <c r="K37" s="3"/>
      <c r="L37" s="3"/>
      <c r="M37" s="3"/>
      <c r="N37" s="3"/>
      <c r="O37" s="16">
        <f>939.6688</f>
        <v>939.66880000000003</v>
      </c>
      <c r="P37" s="11"/>
      <c r="Q37" s="11"/>
      <c r="R37" s="11"/>
      <c r="S37" s="3"/>
      <c r="T37" s="3"/>
      <c r="U37" s="3"/>
      <c r="V37" s="3"/>
    </row>
    <row r="38" spans="1:22" ht="14.45" customHeight="1" x14ac:dyDescent="0.25">
      <c r="A38" s="8" t="s">
        <v>63</v>
      </c>
      <c r="B38" s="3" t="s">
        <v>166</v>
      </c>
      <c r="C38" s="2" t="s">
        <v>24</v>
      </c>
      <c r="D38" s="12" t="s">
        <v>114</v>
      </c>
      <c r="E38" s="1" t="s">
        <v>115</v>
      </c>
      <c r="F38" s="3" t="s">
        <v>38</v>
      </c>
      <c r="G38" s="3"/>
      <c r="H38" s="3"/>
      <c r="I38" s="3"/>
      <c r="J38" s="3"/>
      <c r="K38" s="3"/>
      <c r="L38" s="3"/>
      <c r="M38" s="3"/>
      <c r="N38" s="3"/>
      <c r="O38" s="16">
        <v>128.80690000000001</v>
      </c>
      <c r="P38" s="3"/>
      <c r="Q38" s="3"/>
      <c r="R38" s="3"/>
      <c r="S38" s="3"/>
      <c r="T38" s="3"/>
      <c r="U38" s="3"/>
      <c r="V38" s="11"/>
    </row>
    <row r="39" spans="1:22" ht="14.45" customHeight="1" x14ac:dyDescent="0.25">
      <c r="A39" s="8" t="s">
        <v>64</v>
      </c>
      <c r="B39" s="3" t="s">
        <v>166</v>
      </c>
      <c r="C39" s="2" t="s">
        <v>24</v>
      </c>
      <c r="D39" s="12" t="s">
        <v>113</v>
      </c>
      <c r="E39" s="2" t="s">
        <v>134</v>
      </c>
      <c r="F39" s="3" t="s">
        <v>38</v>
      </c>
      <c r="G39" s="3"/>
      <c r="H39" s="3"/>
      <c r="I39" s="3"/>
      <c r="J39" s="3"/>
      <c r="K39" s="3"/>
      <c r="L39" s="3"/>
      <c r="M39" s="3"/>
      <c r="N39" s="3"/>
      <c r="O39" s="16">
        <v>1052.6841999999999</v>
      </c>
      <c r="P39" s="3"/>
      <c r="Q39" s="3"/>
      <c r="R39" s="3"/>
      <c r="S39" s="3"/>
      <c r="T39" s="3"/>
      <c r="U39" s="3"/>
      <c r="V39" s="11"/>
    </row>
    <row r="40" spans="1:22" ht="14.45" customHeight="1" x14ac:dyDescent="0.25">
      <c r="A40" s="8" t="s">
        <v>71</v>
      </c>
      <c r="B40" s="3" t="s">
        <v>167</v>
      </c>
      <c r="C40" s="2" t="s">
        <v>24</v>
      </c>
      <c r="D40" s="1" t="s">
        <v>144</v>
      </c>
      <c r="E40" s="8" t="s">
        <v>145</v>
      </c>
      <c r="F40" s="3" t="s">
        <v>41</v>
      </c>
      <c r="G40" s="3"/>
      <c r="H40" s="3"/>
      <c r="I40" s="3"/>
      <c r="J40" s="3"/>
      <c r="K40" s="3"/>
      <c r="L40" s="3"/>
      <c r="M40" s="3"/>
      <c r="N40" s="3"/>
      <c r="O40" s="16">
        <v>905.64710000000002</v>
      </c>
      <c r="P40" s="3"/>
      <c r="Q40" s="3"/>
      <c r="R40" s="3"/>
      <c r="S40" s="3"/>
      <c r="T40" s="3"/>
      <c r="U40" s="3"/>
      <c r="V40" s="11"/>
    </row>
    <row r="41" spans="1:22" ht="14.45" customHeight="1" x14ac:dyDescent="0.25">
      <c r="A41" s="8"/>
      <c r="B41" s="3"/>
      <c r="C41" s="3"/>
      <c r="D41" s="9"/>
      <c r="E41" s="10"/>
      <c r="F41" s="3"/>
      <c r="G41" s="3"/>
      <c r="H41" s="11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ht="14.45" customHeight="1" x14ac:dyDescent="0.25">
      <c r="A42" s="8" t="s">
        <v>25</v>
      </c>
      <c r="B42" s="3" t="s">
        <v>165</v>
      </c>
      <c r="C42" s="2" t="s">
        <v>24</v>
      </c>
      <c r="D42" s="9" t="s">
        <v>91</v>
      </c>
      <c r="E42" s="2" t="s">
        <v>92</v>
      </c>
      <c r="F42" s="3" t="s">
        <v>38</v>
      </c>
      <c r="G42" s="3"/>
      <c r="H42" s="11"/>
      <c r="I42" s="3"/>
      <c r="J42" s="3"/>
      <c r="K42" s="3"/>
      <c r="L42" s="3"/>
      <c r="M42" s="3"/>
      <c r="N42" s="3"/>
      <c r="O42" s="3"/>
      <c r="P42" s="16">
        <v>37.357700000000001</v>
      </c>
      <c r="Q42" s="16"/>
      <c r="R42" s="3"/>
      <c r="S42" s="3"/>
      <c r="T42" s="3"/>
      <c r="U42" s="3"/>
      <c r="V42" s="3"/>
    </row>
    <row r="43" spans="1:22" ht="14.45" customHeight="1" x14ac:dyDescent="0.25">
      <c r="A43" s="8" t="s">
        <v>26</v>
      </c>
      <c r="B43" s="3" t="s">
        <v>165</v>
      </c>
      <c r="C43" s="2" t="s">
        <v>24</v>
      </c>
      <c r="D43" s="9" t="s">
        <v>93</v>
      </c>
      <c r="E43" s="2" t="s">
        <v>94</v>
      </c>
      <c r="F43" s="3" t="s">
        <v>38</v>
      </c>
      <c r="G43" s="3"/>
      <c r="H43" s="11"/>
      <c r="I43" s="3"/>
      <c r="J43" s="3"/>
      <c r="K43" s="3"/>
      <c r="L43" s="3"/>
      <c r="M43" s="3"/>
      <c r="N43" s="3"/>
      <c r="O43" s="3"/>
      <c r="P43" s="16">
        <v>72.056799999999996</v>
      </c>
      <c r="Q43" s="16"/>
      <c r="R43" s="3"/>
      <c r="S43" s="3"/>
      <c r="T43" s="3"/>
      <c r="U43" s="3"/>
      <c r="V43" s="3"/>
    </row>
    <row r="44" spans="1:22" ht="14.45" customHeight="1" x14ac:dyDescent="0.25">
      <c r="A44" s="8" t="s">
        <v>50</v>
      </c>
      <c r="B44" s="3" t="s">
        <v>166</v>
      </c>
      <c r="C44" s="2" t="s">
        <v>24</v>
      </c>
      <c r="D44" s="9" t="s">
        <v>110</v>
      </c>
      <c r="E44" s="10" t="s">
        <v>116</v>
      </c>
      <c r="F44" s="3" t="s">
        <v>38</v>
      </c>
      <c r="G44" s="3"/>
      <c r="H44" s="11"/>
      <c r="I44" s="11"/>
      <c r="J44" s="11"/>
      <c r="K44" s="11"/>
      <c r="L44" s="3"/>
      <c r="M44" s="3"/>
      <c r="N44" s="3"/>
      <c r="O44" s="3"/>
      <c r="P44" s="19">
        <v>35.000300000000003</v>
      </c>
      <c r="Q44" s="19"/>
      <c r="R44" s="3"/>
      <c r="S44" s="3"/>
      <c r="T44" s="3"/>
      <c r="U44" s="3"/>
      <c r="V44" s="3"/>
    </row>
    <row r="45" spans="1:22" ht="14.45" customHeight="1" x14ac:dyDescent="0.25">
      <c r="A45" s="8" t="s">
        <v>55</v>
      </c>
      <c r="B45" s="3" t="s">
        <v>166</v>
      </c>
      <c r="C45" s="2" t="s">
        <v>39</v>
      </c>
      <c r="D45" s="12" t="s">
        <v>127</v>
      </c>
      <c r="E45" s="2" t="s">
        <v>128</v>
      </c>
      <c r="F45" s="3" t="s">
        <v>41</v>
      </c>
      <c r="G45" s="11"/>
      <c r="H45" s="11"/>
      <c r="I45" s="3"/>
      <c r="J45" s="3"/>
      <c r="K45" s="3"/>
      <c r="L45" s="3"/>
      <c r="M45" s="3"/>
      <c r="N45" s="3"/>
      <c r="O45" s="3"/>
      <c r="P45" s="19">
        <v>44.144300000000001</v>
      </c>
      <c r="Q45" s="19"/>
      <c r="R45" s="3"/>
      <c r="S45" s="3"/>
      <c r="T45" s="3"/>
      <c r="U45" s="3"/>
      <c r="V45" s="3"/>
    </row>
    <row r="46" spans="1:22" ht="14.45" customHeight="1" x14ac:dyDescent="0.25">
      <c r="A46" s="8" t="s">
        <v>56</v>
      </c>
      <c r="B46" s="3" t="s">
        <v>166</v>
      </c>
      <c r="C46" s="2" t="s">
        <v>24</v>
      </c>
      <c r="D46" s="12" t="s">
        <v>117</v>
      </c>
      <c r="E46" s="2" t="s">
        <v>122</v>
      </c>
      <c r="F46" s="3" t="s">
        <v>41</v>
      </c>
      <c r="G46" s="11"/>
      <c r="H46" s="11"/>
      <c r="I46" s="3"/>
      <c r="J46" s="3"/>
      <c r="K46" s="3"/>
      <c r="L46" s="3"/>
      <c r="M46" s="3"/>
      <c r="N46" s="3"/>
      <c r="O46" s="3"/>
      <c r="P46" s="19">
        <v>39.549999999999997</v>
      </c>
      <c r="Q46" s="19"/>
      <c r="R46" s="3"/>
      <c r="S46" s="3"/>
      <c r="T46" s="3"/>
      <c r="U46" s="3"/>
      <c r="V46" s="3"/>
    </row>
    <row r="47" spans="1:22" ht="14.45" customHeight="1" x14ac:dyDescent="0.25">
      <c r="A47" s="8" t="s">
        <v>57</v>
      </c>
      <c r="B47" s="3" t="s">
        <v>166</v>
      </c>
      <c r="C47" s="2" t="s">
        <v>39</v>
      </c>
      <c r="D47" s="9" t="s">
        <v>129</v>
      </c>
      <c r="E47" s="10" t="s">
        <v>130</v>
      </c>
      <c r="F47" s="3" t="s">
        <v>41</v>
      </c>
      <c r="G47" s="11"/>
      <c r="H47" s="11"/>
      <c r="I47" s="3"/>
      <c r="J47" s="3"/>
      <c r="K47" s="3"/>
      <c r="L47" s="3"/>
      <c r="M47" s="3"/>
      <c r="N47" s="3"/>
      <c r="O47" s="3"/>
      <c r="P47" s="19">
        <v>41.637999999999998</v>
      </c>
      <c r="Q47" s="19"/>
      <c r="R47" s="3"/>
      <c r="S47" s="3"/>
      <c r="T47" s="3"/>
      <c r="U47" s="3"/>
      <c r="V47" s="3"/>
    </row>
    <row r="48" spans="1:22" ht="14.45" customHeight="1" x14ac:dyDescent="0.25">
      <c r="A48" s="8" t="s">
        <v>58</v>
      </c>
      <c r="B48" s="3" t="s">
        <v>166</v>
      </c>
      <c r="C48" s="2" t="s">
        <v>39</v>
      </c>
      <c r="D48" s="9" t="s">
        <v>126</v>
      </c>
      <c r="E48" s="10" t="s">
        <v>123</v>
      </c>
      <c r="F48" s="3" t="s">
        <v>38</v>
      </c>
      <c r="G48" s="11"/>
      <c r="H48" s="11"/>
      <c r="I48" s="11"/>
      <c r="J48" s="11"/>
      <c r="K48" s="11"/>
      <c r="L48" s="3"/>
      <c r="M48" s="3"/>
      <c r="N48" s="3"/>
      <c r="O48" s="3"/>
      <c r="P48" s="19">
        <v>90.212900000000005</v>
      </c>
      <c r="Q48" s="19"/>
      <c r="R48" s="3"/>
      <c r="S48" s="3"/>
      <c r="T48" s="3"/>
      <c r="U48" s="3"/>
      <c r="V48" s="3"/>
    </row>
    <row r="49" spans="1:22" ht="14.45" customHeight="1" x14ac:dyDescent="0.25">
      <c r="A49" s="8" t="s">
        <v>59</v>
      </c>
      <c r="B49" s="3" t="s">
        <v>166</v>
      </c>
      <c r="C49" s="2" t="s">
        <v>24</v>
      </c>
      <c r="D49" s="9" t="s">
        <v>118</v>
      </c>
      <c r="E49" s="10" t="s">
        <v>119</v>
      </c>
      <c r="F49" s="3" t="s">
        <v>38</v>
      </c>
      <c r="G49" s="11"/>
      <c r="H49" s="11"/>
      <c r="I49" s="3"/>
      <c r="J49" s="3"/>
      <c r="K49" s="3"/>
      <c r="L49" s="3"/>
      <c r="M49" s="3"/>
      <c r="N49" s="3"/>
      <c r="O49" s="3"/>
      <c r="P49" s="19">
        <v>81.141499999999994</v>
      </c>
      <c r="Q49" s="19"/>
      <c r="R49" s="3"/>
      <c r="S49" s="3"/>
      <c r="T49" s="3"/>
      <c r="U49" s="3"/>
      <c r="V49" s="3"/>
    </row>
    <row r="50" spans="1:22" ht="14.45" customHeight="1" x14ac:dyDescent="0.25">
      <c r="A50" s="8" t="s">
        <v>60</v>
      </c>
      <c r="B50" s="3" t="s">
        <v>166</v>
      </c>
      <c r="C50" s="2" t="s">
        <v>39</v>
      </c>
      <c r="D50" s="13" t="s">
        <v>131</v>
      </c>
      <c r="E50" s="8" t="s">
        <v>132</v>
      </c>
      <c r="F50" s="3" t="s">
        <v>38</v>
      </c>
      <c r="G50" s="11"/>
      <c r="H50" s="11"/>
      <c r="I50" s="11"/>
      <c r="J50" s="11"/>
      <c r="K50" s="11"/>
      <c r="L50" s="3"/>
      <c r="M50" s="3"/>
      <c r="N50" s="3"/>
      <c r="O50" s="3"/>
      <c r="P50" s="19">
        <v>43.301600000000001</v>
      </c>
      <c r="Q50" s="19"/>
      <c r="R50" s="3"/>
      <c r="S50" s="3"/>
      <c r="T50" s="3"/>
      <c r="U50" s="3"/>
      <c r="V50" s="3"/>
    </row>
    <row r="51" spans="1:22" ht="14.45" customHeight="1" x14ac:dyDescent="0.25">
      <c r="A51" s="8" t="s">
        <v>61</v>
      </c>
      <c r="B51" s="3" t="s">
        <v>166</v>
      </c>
      <c r="C51" s="2" t="s">
        <v>24</v>
      </c>
      <c r="D51" s="9" t="s">
        <v>120</v>
      </c>
      <c r="E51" s="10" t="s">
        <v>121</v>
      </c>
      <c r="F51" s="3" t="s">
        <v>41</v>
      </c>
      <c r="G51" s="11"/>
      <c r="H51" s="11"/>
      <c r="I51" s="3"/>
      <c r="J51" s="3"/>
      <c r="K51" s="3"/>
      <c r="L51" s="3"/>
      <c r="M51" s="3"/>
      <c r="N51" s="3"/>
      <c r="O51" s="3"/>
      <c r="P51" s="19">
        <v>36.725499999999997</v>
      </c>
      <c r="Q51" s="19"/>
      <c r="R51" s="3"/>
      <c r="S51" s="3"/>
      <c r="T51" s="3"/>
      <c r="U51" s="3"/>
      <c r="V51" s="3"/>
    </row>
    <row r="52" spans="1:22" ht="14.45" customHeight="1" x14ac:dyDescent="0.25">
      <c r="A52" s="8" t="s">
        <v>62</v>
      </c>
      <c r="B52" s="3" t="s">
        <v>167</v>
      </c>
      <c r="C52" s="2" t="s">
        <v>24</v>
      </c>
      <c r="D52" s="12" t="s">
        <v>148</v>
      </c>
      <c r="E52" s="2" t="s">
        <v>147</v>
      </c>
      <c r="F52" s="3" t="s">
        <v>38</v>
      </c>
      <c r="G52" s="11"/>
      <c r="H52" s="11"/>
      <c r="I52" s="11"/>
      <c r="J52" s="11"/>
      <c r="K52" s="11"/>
      <c r="L52" s="3"/>
      <c r="M52" s="3"/>
      <c r="N52" s="3"/>
      <c r="O52" s="3"/>
      <c r="P52" s="19">
        <v>54.8232</v>
      </c>
      <c r="Q52" s="19"/>
      <c r="R52" s="3"/>
      <c r="S52" s="3"/>
      <c r="T52" s="3"/>
      <c r="U52" s="3"/>
      <c r="V52" s="3"/>
    </row>
    <row r="53" spans="1:22" ht="14.45" customHeight="1" x14ac:dyDescent="0.25">
      <c r="A53" s="8" t="s">
        <v>72</v>
      </c>
      <c r="B53" s="3" t="s">
        <v>167</v>
      </c>
      <c r="C53" s="2" t="s">
        <v>24</v>
      </c>
      <c r="D53" s="12" t="s">
        <v>145</v>
      </c>
      <c r="E53" s="2" t="s">
        <v>146</v>
      </c>
      <c r="F53" s="3" t="s">
        <v>41</v>
      </c>
      <c r="G53" s="11"/>
      <c r="H53" s="11"/>
      <c r="I53" s="11"/>
      <c r="J53" s="11"/>
      <c r="K53" s="11"/>
      <c r="L53" s="3"/>
      <c r="M53" s="3"/>
      <c r="N53" s="3"/>
      <c r="O53" s="3"/>
      <c r="P53" s="19">
        <v>46.116</v>
      </c>
      <c r="Q53" s="19"/>
      <c r="R53" s="3"/>
      <c r="S53" s="3"/>
      <c r="T53" s="3"/>
      <c r="U53" s="3"/>
      <c r="V53" s="3"/>
    </row>
    <row r="54" spans="1:22" ht="14.45" customHeight="1" x14ac:dyDescent="0.25">
      <c r="A54" s="8"/>
      <c r="B54" s="3"/>
      <c r="C54" s="3"/>
      <c r="D54" s="9"/>
      <c r="E54" s="10"/>
      <c r="F54" s="3"/>
      <c r="G54" s="11"/>
      <c r="H54" s="11"/>
      <c r="I54" s="11"/>
      <c r="J54" s="11"/>
      <c r="K54" s="11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spans="1:22" ht="14.45" customHeight="1" x14ac:dyDescent="0.25">
      <c r="A55" s="8" t="s">
        <v>21</v>
      </c>
      <c r="B55" s="3" t="s">
        <v>165</v>
      </c>
      <c r="C55" s="2" t="s">
        <v>24</v>
      </c>
      <c r="D55" s="53" t="s">
        <v>95</v>
      </c>
      <c r="E55" s="47"/>
      <c r="F55" s="3" t="s">
        <v>41</v>
      </c>
      <c r="G55" s="11"/>
      <c r="H55" s="11"/>
      <c r="I55" s="11"/>
      <c r="J55" s="11"/>
      <c r="K55" s="11"/>
      <c r="L55" s="3"/>
      <c r="M55" s="3"/>
      <c r="N55" s="3"/>
      <c r="O55" s="3"/>
      <c r="P55" s="3"/>
      <c r="Q55" s="3"/>
      <c r="R55" s="3"/>
      <c r="S55" s="3">
        <v>1</v>
      </c>
      <c r="T55" s="3"/>
      <c r="U55" s="3"/>
      <c r="V55" s="3"/>
    </row>
    <row r="56" spans="1:22" ht="14.45" customHeight="1" x14ac:dyDescent="0.25">
      <c r="A56" s="8" t="s">
        <v>22</v>
      </c>
      <c r="B56" s="3" t="s">
        <v>165</v>
      </c>
      <c r="C56" s="2" t="s">
        <v>24</v>
      </c>
      <c r="D56" s="9" t="s">
        <v>96</v>
      </c>
      <c r="E56" s="1" t="s">
        <v>99</v>
      </c>
      <c r="F56" s="3" t="s">
        <v>41</v>
      </c>
      <c r="G56" s="11"/>
      <c r="H56" s="11"/>
      <c r="I56" s="3"/>
      <c r="J56" s="3"/>
      <c r="K56" s="3"/>
      <c r="L56" s="3"/>
      <c r="M56" s="3"/>
      <c r="N56" s="3"/>
      <c r="O56" s="3"/>
      <c r="P56" s="3"/>
      <c r="Q56" s="3"/>
      <c r="R56" s="16">
        <v>50.723599999999998</v>
      </c>
      <c r="S56" s="3"/>
      <c r="T56" s="3"/>
      <c r="U56" s="3"/>
      <c r="V56" s="3"/>
    </row>
    <row r="57" spans="1:22" ht="14.45" customHeight="1" x14ac:dyDescent="0.25">
      <c r="A57" s="8" t="s">
        <v>33</v>
      </c>
      <c r="B57" s="3" t="s">
        <v>166</v>
      </c>
      <c r="C57" s="2" t="s">
        <v>24</v>
      </c>
      <c r="D57" s="46" t="s">
        <v>106</v>
      </c>
      <c r="E57" s="47"/>
      <c r="F57" s="3" t="s">
        <v>41</v>
      </c>
      <c r="G57" s="11"/>
      <c r="H57" s="11"/>
      <c r="I57" s="11"/>
      <c r="J57" s="11"/>
      <c r="K57" s="11"/>
      <c r="L57" s="3"/>
      <c r="M57" s="3"/>
      <c r="N57" s="3"/>
      <c r="O57" s="3"/>
      <c r="P57" s="3"/>
      <c r="Q57" s="3"/>
      <c r="R57" s="3"/>
      <c r="S57" s="3"/>
      <c r="T57" s="11">
        <v>1</v>
      </c>
      <c r="U57" s="11"/>
      <c r="V57" s="3"/>
    </row>
    <row r="58" spans="1:22" ht="14.45" customHeight="1" x14ac:dyDescent="0.25">
      <c r="A58" s="8" t="s">
        <v>34</v>
      </c>
      <c r="B58" s="3" t="s">
        <v>166</v>
      </c>
      <c r="C58" s="2" t="s">
        <v>39</v>
      </c>
      <c r="D58" s="46" t="s">
        <v>107</v>
      </c>
      <c r="E58" s="47"/>
      <c r="F58" s="3" t="s">
        <v>38</v>
      </c>
      <c r="G58" s="11"/>
      <c r="H58" s="11"/>
      <c r="I58" s="3"/>
      <c r="J58" s="3"/>
      <c r="K58" s="3"/>
      <c r="L58" s="3"/>
      <c r="M58" s="3"/>
      <c r="N58" s="3"/>
      <c r="O58" s="3"/>
      <c r="P58" s="3"/>
      <c r="Q58" s="3"/>
      <c r="R58" s="3"/>
      <c r="S58" s="3">
        <v>1</v>
      </c>
      <c r="T58" s="3"/>
      <c r="U58" s="3"/>
      <c r="V58" s="3"/>
    </row>
    <row r="59" spans="1:22" ht="14.45" customHeight="1" x14ac:dyDescent="0.25">
      <c r="A59" s="8" t="s">
        <v>35</v>
      </c>
      <c r="B59" s="3" t="s">
        <v>166</v>
      </c>
      <c r="C59" s="2" t="s">
        <v>39</v>
      </c>
      <c r="D59" s="46" t="s">
        <v>108</v>
      </c>
      <c r="E59" s="47"/>
      <c r="F59" s="3" t="s">
        <v>38</v>
      </c>
      <c r="G59" s="11"/>
      <c r="H59" s="11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>
        <v>1</v>
      </c>
      <c r="V59" s="3"/>
    </row>
    <row r="60" spans="1:22" ht="14.45" customHeight="1" x14ac:dyDescent="0.25">
      <c r="A60" s="8" t="s">
        <v>36</v>
      </c>
      <c r="B60" s="3" t="s">
        <v>166</v>
      </c>
      <c r="C60" s="2" t="s">
        <v>39</v>
      </c>
      <c r="D60" s="1" t="s">
        <v>107</v>
      </c>
      <c r="E60" s="8" t="s">
        <v>108</v>
      </c>
      <c r="F60" s="3" t="s">
        <v>38</v>
      </c>
      <c r="G60" s="11"/>
      <c r="H60" s="11"/>
      <c r="I60" s="3"/>
      <c r="J60" s="3"/>
      <c r="K60" s="3"/>
      <c r="L60" s="3"/>
      <c r="M60" s="3"/>
      <c r="N60" s="3"/>
      <c r="O60" s="3"/>
      <c r="P60" s="3"/>
      <c r="Q60" s="19">
        <v>25.476600000000001</v>
      </c>
      <c r="R60" s="3"/>
      <c r="S60" s="3"/>
      <c r="T60" s="3"/>
      <c r="U60" s="3"/>
      <c r="V60" s="3"/>
    </row>
    <row r="61" spans="1:22" ht="14.45" customHeight="1" x14ac:dyDescent="0.25">
      <c r="A61" s="8" t="s">
        <v>42</v>
      </c>
      <c r="B61" s="3" t="s">
        <v>166</v>
      </c>
      <c r="C61" s="2" t="s">
        <v>24</v>
      </c>
      <c r="D61" s="46" t="s">
        <v>109</v>
      </c>
      <c r="E61" s="47"/>
      <c r="F61" s="3" t="s">
        <v>38</v>
      </c>
      <c r="G61" s="11"/>
      <c r="H61" s="11"/>
      <c r="I61" s="3"/>
      <c r="J61" s="11"/>
      <c r="K61" s="11"/>
      <c r="L61" s="3"/>
      <c r="M61" s="3"/>
      <c r="N61" s="3"/>
      <c r="O61" s="3"/>
      <c r="P61" s="3"/>
      <c r="Q61" s="3"/>
      <c r="R61" s="3"/>
      <c r="S61" s="3"/>
      <c r="T61" s="11">
        <v>1</v>
      </c>
      <c r="U61" s="11"/>
      <c r="V61" s="3"/>
    </row>
    <row r="62" spans="1:22" ht="14.45" customHeight="1" x14ac:dyDescent="0.25">
      <c r="A62" s="8"/>
      <c r="B62" s="3"/>
      <c r="C62" s="3"/>
      <c r="D62" s="9"/>
      <c r="E62" s="10"/>
      <c r="F62" s="3"/>
      <c r="G62" s="11"/>
      <c r="H62" s="11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1:22" ht="14.45" customHeight="1" x14ac:dyDescent="0.25">
      <c r="A63" s="8"/>
      <c r="B63" s="3"/>
      <c r="C63" s="3"/>
      <c r="D63" s="1"/>
      <c r="E63" s="8"/>
      <c r="F63" s="3"/>
      <c r="G63" s="11"/>
      <c r="H63" s="11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</row>
    <row r="64" spans="1:22" ht="14.45" customHeight="1" x14ac:dyDescent="0.25">
      <c r="A64" s="8"/>
      <c r="B64" s="3"/>
      <c r="C64" s="3"/>
      <c r="D64" s="46"/>
      <c r="E64" s="47"/>
      <c r="F64" s="3"/>
      <c r="G64" s="11"/>
      <c r="H64" s="11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</row>
    <row r="65" spans="1:22" ht="14.45" customHeight="1" x14ac:dyDescent="0.25">
      <c r="A65" s="8"/>
      <c r="B65" s="3"/>
      <c r="C65" s="3"/>
      <c r="D65" s="12"/>
      <c r="E65" s="1"/>
      <c r="F65" s="3"/>
      <c r="G65" s="11"/>
      <c r="H65" s="11"/>
      <c r="I65" s="11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spans="1:22" ht="14.45" customHeight="1" x14ac:dyDescent="0.25">
      <c r="A66" s="8"/>
      <c r="B66" s="3"/>
      <c r="C66" s="3"/>
      <c r="D66" s="12"/>
      <c r="E66" s="1"/>
      <c r="F66" s="3"/>
      <c r="G66" s="11"/>
      <c r="H66" s="11"/>
      <c r="I66" s="11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spans="1:22" ht="14.45" customHeight="1" x14ac:dyDescent="0.25">
      <c r="A67" s="8"/>
      <c r="B67" s="3"/>
      <c r="C67" s="3"/>
      <c r="D67" s="12"/>
      <c r="E67" s="1"/>
      <c r="F67" s="3"/>
      <c r="G67" s="11"/>
      <c r="H67" s="11"/>
      <c r="I67" s="11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</row>
    <row r="68" spans="1:22" ht="14.45" customHeight="1" x14ac:dyDescent="0.25">
      <c r="A68" s="8"/>
      <c r="B68" s="3"/>
      <c r="C68" s="3"/>
      <c r="D68" s="9"/>
      <c r="E68" s="10"/>
      <c r="F68" s="3"/>
      <c r="G68" s="11"/>
      <c r="H68" s="11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spans="1:22" ht="14.45" customHeight="1" x14ac:dyDescent="0.25">
      <c r="A69" s="8"/>
      <c r="B69" s="3"/>
      <c r="C69" s="3"/>
      <c r="D69" s="9"/>
      <c r="E69" s="10"/>
      <c r="F69" s="3"/>
      <c r="G69" s="11"/>
      <c r="H69" s="11"/>
      <c r="I69" s="11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spans="1:22" ht="14.45" customHeight="1" x14ac:dyDescent="0.25">
      <c r="A70" s="8"/>
      <c r="B70" s="3"/>
      <c r="C70" s="3"/>
      <c r="D70" s="9"/>
      <c r="E70" s="10"/>
      <c r="F70" s="3"/>
      <c r="G70" s="11"/>
      <c r="H70" s="11"/>
      <c r="I70" s="11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2" ht="14.45" customHeight="1" x14ac:dyDescent="0.25">
      <c r="A71" s="8"/>
      <c r="B71" s="3"/>
      <c r="C71" s="3"/>
      <c r="D71" s="9"/>
      <c r="E71" s="10"/>
      <c r="F71" s="3"/>
      <c r="G71" s="11"/>
      <c r="H71" s="11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</row>
    <row r="72" spans="1:22" ht="14.45" customHeight="1" x14ac:dyDescent="0.25">
      <c r="A72" s="8"/>
      <c r="B72" s="3"/>
      <c r="C72" s="3"/>
      <c r="D72" s="9"/>
      <c r="E72" s="10"/>
      <c r="F72" s="3"/>
      <c r="G72" s="11"/>
      <c r="H72" s="11"/>
      <c r="I72" s="11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</row>
    <row r="73" spans="1:22" ht="14.45" customHeight="1" thickBot="1" x14ac:dyDescent="0.3">
      <c r="A73" s="8"/>
      <c r="B73" s="3"/>
      <c r="C73" s="3"/>
      <c r="D73" s="9"/>
      <c r="E73" s="10"/>
      <c r="F73" s="3"/>
      <c r="G73" s="11"/>
      <c r="H73" s="11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1:22" ht="14.45" customHeight="1" x14ac:dyDescent="0.25">
      <c r="A74" s="56" t="s">
        <v>8</v>
      </c>
      <c r="B74" s="57"/>
      <c r="C74" s="57"/>
      <c r="D74" s="57"/>
      <c r="E74" s="57"/>
      <c r="F74" s="58"/>
      <c r="G74" s="50">
        <f t="shared" ref="G74:H74" si="0">ROUNDUP(SUM(G14:G73),0)</f>
        <v>36</v>
      </c>
      <c r="H74" s="50">
        <f t="shared" si="0"/>
        <v>1</v>
      </c>
      <c r="I74" s="50">
        <f t="shared" ref="I74:V74" si="1">ROUNDUP(SUM(I14:I73),0)</f>
        <v>17</v>
      </c>
      <c r="J74" s="50">
        <f t="shared" si="1"/>
        <v>1</v>
      </c>
      <c r="K74" s="50">
        <f t="shared" ref="K74" si="2">ROUNDUP(SUM(K14:K73),0)</f>
        <v>1</v>
      </c>
      <c r="L74" s="50">
        <f t="shared" si="1"/>
        <v>10</v>
      </c>
      <c r="M74" s="50">
        <f>ROUNDUP(SUM(M14:M73),0)</f>
        <v>1</v>
      </c>
      <c r="N74" s="52">
        <f>ROUNDUP(SUM(N14:N73),0)</f>
        <v>1</v>
      </c>
      <c r="O74" s="50">
        <f>ROUNDUP(SUM(O14:O73),0)</f>
        <v>8207</v>
      </c>
      <c r="P74" s="50">
        <f t="shared" ref="P74:R74" si="3">ROUNDUP(SUM(P14:P73),0)</f>
        <v>623</v>
      </c>
      <c r="Q74" s="50">
        <f t="shared" si="3"/>
        <v>26</v>
      </c>
      <c r="R74" s="50">
        <f t="shared" si="3"/>
        <v>51</v>
      </c>
      <c r="S74" s="50">
        <f t="shared" ref="S74:T74" si="4">ROUNDUP(SUM(S14:S73),0)</f>
        <v>2</v>
      </c>
      <c r="T74" s="50">
        <f t="shared" si="4"/>
        <v>2</v>
      </c>
      <c r="U74" s="50">
        <f t="shared" ref="U74" si="5">ROUNDUP(SUM(U14:U73),0)</f>
        <v>1</v>
      </c>
      <c r="V74" s="50">
        <f t="shared" si="1"/>
        <v>3</v>
      </c>
    </row>
    <row r="75" spans="1:22" ht="12.6" customHeight="1" x14ac:dyDescent="0.25">
      <c r="A75" s="59"/>
      <c r="B75" s="60"/>
      <c r="C75" s="60"/>
      <c r="D75" s="60"/>
      <c r="E75" s="60"/>
      <c r="F75" s="39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</row>
    <row r="83" spans="10:14" x14ac:dyDescent="0.25">
      <c r="J83" s="46">
        <v>611</v>
      </c>
      <c r="K83" s="53"/>
      <c r="L83" s="47"/>
      <c r="N83" s="13">
        <v>638</v>
      </c>
    </row>
    <row r="84" spans="10:14" x14ac:dyDescent="0.25">
      <c r="J84" s="40" t="s">
        <v>37</v>
      </c>
      <c r="K84" s="40" t="s">
        <v>153</v>
      </c>
      <c r="L84" s="40" t="s">
        <v>40</v>
      </c>
      <c r="N84" s="40" t="s">
        <v>43</v>
      </c>
    </row>
    <row r="85" spans="10:14" x14ac:dyDescent="0.25">
      <c r="J85" s="41"/>
      <c r="K85" s="41"/>
      <c r="L85" s="41"/>
      <c r="N85" s="41"/>
    </row>
    <row r="86" spans="10:14" x14ac:dyDescent="0.25">
      <c r="J86" s="41"/>
      <c r="K86" s="41"/>
      <c r="L86" s="41"/>
      <c r="N86" s="41"/>
    </row>
    <row r="87" spans="10:14" x14ac:dyDescent="0.25">
      <c r="J87" s="41"/>
      <c r="K87" s="41"/>
      <c r="L87" s="41"/>
      <c r="N87" s="41"/>
    </row>
    <row r="88" spans="10:14" x14ac:dyDescent="0.25">
      <c r="J88" s="41"/>
      <c r="K88" s="41"/>
      <c r="L88" s="41"/>
      <c r="N88" s="41"/>
    </row>
    <row r="89" spans="10:14" x14ac:dyDescent="0.25">
      <c r="J89" s="41"/>
      <c r="K89" s="41"/>
      <c r="L89" s="41"/>
      <c r="N89" s="41"/>
    </row>
    <row r="90" spans="10:14" x14ac:dyDescent="0.25">
      <c r="J90" s="41"/>
      <c r="K90" s="41"/>
      <c r="L90" s="41"/>
      <c r="N90" s="41"/>
    </row>
    <row r="91" spans="10:14" x14ac:dyDescent="0.25">
      <c r="J91" s="41"/>
      <c r="K91" s="41"/>
      <c r="L91" s="41"/>
      <c r="N91" s="41"/>
    </row>
    <row r="92" spans="10:14" x14ac:dyDescent="0.25">
      <c r="J92" s="41"/>
      <c r="K92" s="41"/>
      <c r="L92" s="41"/>
      <c r="N92" s="41"/>
    </row>
    <row r="93" spans="10:14" x14ac:dyDescent="0.25">
      <c r="J93" s="41"/>
      <c r="K93" s="41"/>
      <c r="L93" s="41"/>
      <c r="N93" s="41"/>
    </row>
    <row r="94" spans="10:14" x14ac:dyDescent="0.25">
      <c r="J94" s="42"/>
      <c r="K94" s="42"/>
      <c r="L94" s="42"/>
      <c r="N94" s="42"/>
    </row>
    <row r="95" spans="10:14" ht="15.75" thickBot="1" x14ac:dyDescent="0.3">
      <c r="J95" s="6" t="s">
        <v>6</v>
      </c>
      <c r="K95" s="6" t="s">
        <v>7</v>
      </c>
      <c r="L95" s="6" t="s">
        <v>7</v>
      </c>
      <c r="N95" s="6" t="s">
        <v>7</v>
      </c>
    </row>
    <row r="1048576" spans="3:3" x14ac:dyDescent="0.25">
      <c r="C1048576" s="3"/>
    </row>
  </sheetData>
  <mergeCells count="59">
    <mergeCell ref="Q1:U1"/>
    <mergeCell ref="G1:N1"/>
    <mergeCell ref="J83:L83"/>
    <mergeCell ref="J84:J94"/>
    <mergeCell ref="K84:K94"/>
    <mergeCell ref="L84:L94"/>
    <mergeCell ref="N84:N94"/>
    <mergeCell ref="O1:P1"/>
    <mergeCell ref="R2:R12"/>
    <mergeCell ref="R74:R75"/>
    <mergeCell ref="D55:E55"/>
    <mergeCell ref="D15:E15"/>
    <mergeCell ref="D24:E24"/>
    <mergeCell ref="D64:E64"/>
    <mergeCell ref="A74:F75"/>
    <mergeCell ref="G74:G75"/>
    <mergeCell ref="H74:H75"/>
    <mergeCell ref="I74:I75"/>
    <mergeCell ref="D58:E58"/>
    <mergeCell ref="D59:E59"/>
    <mergeCell ref="D61:E61"/>
    <mergeCell ref="Q2:Q12"/>
    <mergeCell ref="M2:M12"/>
    <mergeCell ref="V74:V75"/>
    <mergeCell ref="J74:J75"/>
    <mergeCell ref="L74:L75"/>
    <mergeCell ref="N74:N75"/>
    <mergeCell ref="O74:O75"/>
    <mergeCell ref="M74:M75"/>
    <mergeCell ref="K74:K75"/>
    <mergeCell ref="T74:T75"/>
    <mergeCell ref="P74:P75"/>
    <mergeCell ref="Q74:Q75"/>
    <mergeCell ref="U74:U75"/>
    <mergeCell ref="S74:S75"/>
    <mergeCell ref="D57:E57"/>
    <mergeCell ref="D14:E14"/>
    <mergeCell ref="K2:K12"/>
    <mergeCell ref="D17:E17"/>
    <mergeCell ref="D18:E18"/>
    <mergeCell ref="D19:E19"/>
    <mergeCell ref="D21:E21"/>
    <mergeCell ref="V2:V12"/>
    <mergeCell ref="T2:T12"/>
    <mergeCell ref="G2:G12"/>
    <mergeCell ref="H2:H12"/>
    <mergeCell ref="I2:I12"/>
    <mergeCell ref="J2:J12"/>
    <mergeCell ref="L2:L12"/>
    <mergeCell ref="N2:N12"/>
    <mergeCell ref="P2:P12"/>
    <mergeCell ref="O2:O12"/>
    <mergeCell ref="U2:U12"/>
    <mergeCell ref="S2:S12"/>
    <mergeCell ref="A1:A13"/>
    <mergeCell ref="B1:B13"/>
    <mergeCell ref="C1:C13"/>
    <mergeCell ref="D1:E12"/>
    <mergeCell ref="F1:F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1A910-8808-47CC-9687-E7D13213C77B}">
  <dimension ref="A1:Y1048576"/>
  <sheetViews>
    <sheetView zoomScale="80" zoomScaleNormal="80" workbookViewId="0">
      <pane ySplit="13" topLeftCell="A14" activePane="bottomLeft" state="frozen"/>
      <selection pane="bottomLeft" activeCell="C25" sqref="C25"/>
    </sheetView>
  </sheetViews>
  <sheetFormatPr defaultRowHeight="15" x14ac:dyDescent="0.25"/>
  <cols>
    <col min="1" max="1" width="8.7109375" customWidth="1"/>
    <col min="2" max="2" width="10.140625" customWidth="1"/>
    <col min="3" max="5" width="21" customWidth="1"/>
    <col min="6" max="6" width="8.7109375" customWidth="1"/>
    <col min="7" max="23" width="10.85546875" customWidth="1"/>
    <col min="24" max="25" width="10.7109375" customWidth="1"/>
    <col min="256" max="256" width="8.7109375" customWidth="1"/>
    <col min="257" max="257" width="10" customWidth="1"/>
    <col min="258" max="260" width="21" customWidth="1"/>
    <col min="261" max="261" width="8.7109375" customWidth="1"/>
    <col min="262" max="275" width="10.85546875" customWidth="1"/>
    <col min="276" max="276" width="10.7109375" customWidth="1"/>
    <col min="277" max="279" width="10.85546875" customWidth="1"/>
    <col min="280" max="281" width="10.7109375" customWidth="1"/>
    <col min="512" max="512" width="8.7109375" customWidth="1"/>
    <col min="513" max="513" width="10" customWidth="1"/>
    <col min="514" max="516" width="21" customWidth="1"/>
    <col min="517" max="517" width="8.7109375" customWidth="1"/>
    <col min="518" max="531" width="10.85546875" customWidth="1"/>
    <col min="532" max="532" width="10.7109375" customWidth="1"/>
    <col min="533" max="535" width="10.85546875" customWidth="1"/>
    <col min="536" max="537" width="10.7109375" customWidth="1"/>
    <col min="768" max="768" width="8.7109375" customWidth="1"/>
    <col min="769" max="769" width="10" customWidth="1"/>
    <col min="770" max="772" width="21" customWidth="1"/>
    <col min="773" max="773" width="8.7109375" customWidth="1"/>
    <col min="774" max="787" width="10.85546875" customWidth="1"/>
    <col min="788" max="788" width="10.7109375" customWidth="1"/>
    <col min="789" max="791" width="10.85546875" customWidth="1"/>
    <col min="792" max="793" width="10.7109375" customWidth="1"/>
    <col min="1024" max="1024" width="8.7109375" customWidth="1"/>
    <col min="1025" max="1025" width="10" customWidth="1"/>
    <col min="1026" max="1028" width="21" customWidth="1"/>
    <col min="1029" max="1029" width="8.7109375" customWidth="1"/>
    <col min="1030" max="1043" width="10.85546875" customWidth="1"/>
    <col min="1044" max="1044" width="10.7109375" customWidth="1"/>
    <col min="1045" max="1047" width="10.85546875" customWidth="1"/>
    <col min="1048" max="1049" width="10.7109375" customWidth="1"/>
    <col min="1280" max="1280" width="8.7109375" customWidth="1"/>
    <col min="1281" max="1281" width="10" customWidth="1"/>
    <col min="1282" max="1284" width="21" customWidth="1"/>
    <col min="1285" max="1285" width="8.7109375" customWidth="1"/>
    <col min="1286" max="1299" width="10.85546875" customWidth="1"/>
    <col min="1300" max="1300" width="10.7109375" customWidth="1"/>
    <col min="1301" max="1303" width="10.85546875" customWidth="1"/>
    <col min="1304" max="1305" width="10.7109375" customWidth="1"/>
    <col min="1536" max="1536" width="8.7109375" customWidth="1"/>
    <col min="1537" max="1537" width="10" customWidth="1"/>
    <col min="1538" max="1540" width="21" customWidth="1"/>
    <col min="1541" max="1541" width="8.7109375" customWidth="1"/>
    <col min="1542" max="1555" width="10.85546875" customWidth="1"/>
    <col min="1556" max="1556" width="10.7109375" customWidth="1"/>
    <col min="1557" max="1559" width="10.85546875" customWidth="1"/>
    <col min="1560" max="1561" width="10.7109375" customWidth="1"/>
    <col min="1792" max="1792" width="8.7109375" customWidth="1"/>
    <col min="1793" max="1793" width="10" customWidth="1"/>
    <col min="1794" max="1796" width="21" customWidth="1"/>
    <col min="1797" max="1797" width="8.7109375" customWidth="1"/>
    <col min="1798" max="1811" width="10.85546875" customWidth="1"/>
    <col min="1812" max="1812" width="10.7109375" customWidth="1"/>
    <col min="1813" max="1815" width="10.85546875" customWidth="1"/>
    <col min="1816" max="1817" width="10.7109375" customWidth="1"/>
    <col min="2048" max="2048" width="8.7109375" customWidth="1"/>
    <col min="2049" max="2049" width="10" customWidth="1"/>
    <col min="2050" max="2052" width="21" customWidth="1"/>
    <col min="2053" max="2053" width="8.7109375" customWidth="1"/>
    <col min="2054" max="2067" width="10.85546875" customWidth="1"/>
    <col min="2068" max="2068" width="10.7109375" customWidth="1"/>
    <col min="2069" max="2071" width="10.85546875" customWidth="1"/>
    <col min="2072" max="2073" width="10.7109375" customWidth="1"/>
    <col min="2304" max="2304" width="8.7109375" customWidth="1"/>
    <col min="2305" max="2305" width="10" customWidth="1"/>
    <col min="2306" max="2308" width="21" customWidth="1"/>
    <col min="2309" max="2309" width="8.7109375" customWidth="1"/>
    <col min="2310" max="2323" width="10.85546875" customWidth="1"/>
    <col min="2324" max="2324" width="10.7109375" customWidth="1"/>
    <col min="2325" max="2327" width="10.85546875" customWidth="1"/>
    <col min="2328" max="2329" width="10.7109375" customWidth="1"/>
    <col min="2560" max="2560" width="8.7109375" customWidth="1"/>
    <col min="2561" max="2561" width="10" customWidth="1"/>
    <col min="2562" max="2564" width="21" customWidth="1"/>
    <col min="2565" max="2565" width="8.7109375" customWidth="1"/>
    <col min="2566" max="2579" width="10.85546875" customWidth="1"/>
    <col min="2580" max="2580" width="10.7109375" customWidth="1"/>
    <col min="2581" max="2583" width="10.85546875" customWidth="1"/>
    <col min="2584" max="2585" width="10.7109375" customWidth="1"/>
    <col min="2816" max="2816" width="8.7109375" customWidth="1"/>
    <col min="2817" max="2817" width="10" customWidth="1"/>
    <col min="2818" max="2820" width="21" customWidth="1"/>
    <col min="2821" max="2821" width="8.7109375" customWidth="1"/>
    <col min="2822" max="2835" width="10.85546875" customWidth="1"/>
    <col min="2836" max="2836" width="10.7109375" customWidth="1"/>
    <col min="2837" max="2839" width="10.85546875" customWidth="1"/>
    <col min="2840" max="2841" width="10.7109375" customWidth="1"/>
    <col min="3072" max="3072" width="8.7109375" customWidth="1"/>
    <col min="3073" max="3073" width="10" customWidth="1"/>
    <col min="3074" max="3076" width="21" customWidth="1"/>
    <col min="3077" max="3077" width="8.7109375" customWidth="1"/>
    <col min="3078" max="3091" width="10.85546875" customWidth="1"/>
    <col min="3092" max="3092" width="10.7109375" customWidth="1"/>
    <col min="3093" max="3095" width="10.85546875" customWidth="1"/>
    <col min="3096" max="3097" width="10.7109375" customWidth="1"/>
    <col min="3328" max="3328" width="8.7109375" customWidth="1"/>
    <col min="3329" max="3329" width="10" customWidth="1"/>
    <col min="3330" max="3332" width="21" customWidth="1"/>
    <col min="3333" max="3333" width="8.7109375" customWidth="1"/>
    <col min="3334" max="3347" width="10.85546875" customWidth="1"/>
    <col min="3348" max="3348" width="10.7109375" customWidth="1"/>
    <col min="3349" max="3351" width="10.85546875" customWidth="1"/>
    <col min="3352" max="3353" width="10.7109375" customWidth="1"/>
    <col min="3584" max="3584" width="8.7109375" customWidth="1"/>
    <col min="3585" max="3585" width="10" customWidth="1"/>
    <col min="3586" max="3588" width="21" customWidth="1"/>
    <col min="3589" max="3589" width="8.7109375" customWidth="1"/>
    <col min="3590" max="3603" width="10.85546875" customWidth="1"/>
    <col min="3604" max="3604" width="10.7109375" customWidth="1"/>
    <col min="3605" max="3607" width="10.85546875" customWidth="1"/>
    <col min="3608" max="3609" width="10.7109375" customWidth="1"/>
    <col min="3840" max="3840" width="8.7109375" customWidth="1"/>
    <col min="3841" max="3841" width="10" customWidth="1"/>
    <col min="3842" max="3844" width="21" customWidth="1"/>
    <col min="3845" max="3845" width="8.7109375" customWidth="1"/>
    <col min="3846" max="3859" width="10.85546875" customWidth="1"/>
    <col min="3860" max="3860" width="10.7109375" customWidth="1"/>
    <col min="3861" max="3863" width="10.85546875" customWidth="1"/>
    <col min="3864" max="3865" width="10.7109375" customWidth="1"/>
    <col min="4096" max="4096" width="8.7109375" customWidth="1"/>
    <col min="4097" max="4097" width="10" customWidth="1"/>
    <col min="4098" max="4100" width="21" customWidth="1"/>
    <col min="4101" max="4101" width="8.7109375" customWidth="1"/>
    <col min="4102" max="4115" width="10.85546875" customWidth="1"/>
    <col min="4116" max="4116" width="10.7109375" customWidth="1"/>
    <col min="4117" max="4119" width="10.85546875" customWidth="1"/>
    <col min="4120" max="4121" width="10.7109375" customWidth="1"/>
    <col min="4352" max="4352" width="8.7109375" customWidth="1"/>
    <col min="4353" max="4353" width="10" customWidth="1"/>
    <col min="4354" max="4356" width="21" customWidth="1"/>
    <col min="4357" max="4357" width="8.7109375" customWidth="1"/>
    <col min="4358" max="4371" width="10.85546875" customWidth="1"/>
    <col min="4372" max="4372" width="10.7109375" customWidth="1"/>
    <col min="4373" max="4375" width="10.85546875" customWidth="1"/>
    <col min="4376" max="4377" width="10.7109375" customWidth="1"/>
    <col min="4608" max="4608" width="8.7109375" customWidth="1"/>
    <col min="4609" max="4609" width="10" customWidth="1"/>
    <col min="4610" max="4612" width="21" customWidth="1"/>
    <col min="4613" max="4613" width="8.7109375" customWidth="1"/>
    <col min="4614" max="4627" width="10.85546875" customWidth="1"/>
    <col min="4628" max="4628" width="10.7109375" customWidth="1"/>
    <col min="4629" max="4631" width="10.85546875" customWidth="1"/>
    <col min="4632" max="4633" width="10.7109375" customWidth="1"/>
    <col min="4864" max="4864" width="8.7109375" customWidth="1"/>
    <col min="4865" max="4865" width="10" customWidth="1"/>
    <col min="4866" max="4868" width="21" customWidth="1"/>
    <col min="4869" max="4869" width="8.7109375" customWidth="1"/>
    <col min="4870" max="4883" width="10.85546875" customWidth="1"/>
    <col min="4884" max="4884" width="10.7109375" customWidth="1"/>
    <col min="4885" max="4887" width="10.85546875" customWidth="1"/>
    <col min="4888" max="4889" width="10.7109375" customWidth="1"/>
    <col min="5120" max="5120" width="8.7109375" customWidth="1"/>
    <col min="5121" max="5121" width="10" customWidth="1"/>
    <col min="5122" max="5124" width="21" customWidth="1"/>
    <col min="5125" max="5125" width="8.7109375" customWidth="1"/>
    <col min="5126" max="5139" width="10.85546875" customWidth="1"/>
    <col min="5140" max="5140" width="10.7109375" customWidth="1"/>
    <col min="5141" max="5143" width="10.85546875" customWidth="1"/>
    <col min="5144" max="5145" width="10.7109375" customWidth="1"/>
    <col min="5376" max="5376" width="8.7109375" customWidth="1"/>
    <col min="5377" max="5377" width="10" customWidth="1"/>
    <col min="5378" max="5380" width="21" customWidth="1"/>
    <col min="5381" max="5381" width="8.7109375" customWidth="1"/>
    <col min="5382" max="5395" width="10.85546875" customWidth="1"/>
    <col min="5396" max="5396" width="10.7109375" customWidth="1"/>
    <col min="5397" max="5399" width="10.85546875" customWidth="1"/>
    <col min="5400" max="5401" width="10.7109375" customWidth="1"/>
    <col min="5632" max="5632" width="8.7109375" customWidth="1"/>
    <col min="5633" max="5633" width="10" customWidth="1"/>
    <col min="5634" max="5636" width="21" customWidth="1"/>
    <col min="5637" max="5637" width="8.7109375" customWidth="1"/>
    <col min="5638" max="5651" width="10.85546875" customWidth="1"/>
    <col min="5652" max="5652" width="10.7109375" customWidth="1"/>
    <col min="5653" max="5655" width="10.85546875" customWidth="1"/>
    <col min="5656" max="5657" width="10.7109375" customWidth="1"/>
    <col min="5888" max="5888" width="8.7109375" customWidth="1"/>
    <col min="5889" max="5889" width="10" customWidth="1"/>
    <col min="5890" max="5892" width="21" customWidth="1"/>
    <col min="5893" max="5893" width="8.7109375" customWidth="1"/>
    <col min="5894" max="5907" width="10.85546875" customWidth="1"/>
    <col min="5908" max="5908" width="10.7109375" customWidth="1"/>
    <col min="5909" max="5911" width="10.85546875" customWidth="1"/>
    <col min="5912" max="5913" width="10.7109375" customWidth="1"/>
    <col min="6144" max="6144" width="8.7109375" customWidth="1"/>
    <col min="6145" max="6145" width="10" customWidth="1"/>
    <col min="6146" max="6148" width="21" customWidth="1"/>
    <col min="6149" max="6149" width="8.7109375" customWidth="1"/>
    <col min="6150" max="6163" width="10.85546875" customWidth="1"/>
    <col min="6164" max="6164" width="10.7109375" customWidth="1"/>
    <col min="6165" max="6167" width="10.85546875" customWidth="1"/>
    <col min="6168" max="6169" width="10.7109375" customWidth="1"/>
    <col min="6400" max="6400" width="8.7109375" customWidth="1"/>
    <col min="6401" max="6401" width="10" customWidth="1"/>
    <col min="6402" max="6404" width="21" customWidth="1"/>
    <col min="6405" max="6405" width="8.7109375" customWidth="1"/>
    <col min="6406" max="6419" width="10.85546875" customWidth="1"/>
    <col min="6420" max="6420" width="10.7109375" customWidth="1"/>
    <col min="6421" max="6423" width="10.85546875" customWidth="1"/>
    <col min="6424" max="6425" width="10.7109375" customWidth="1"/>
    <col min="6656" max="6656" width="8.7109375" customWidth="1"/>
    <col min="6657" max="6657" width="10" customWidth="1"/>
    <col min="6658" max="6660" width="21" customWidth="1"/>
    <col min="6661" max="6661" width="8.7109375" customWidth="1"/>
    <col min="6662" max="6675" width="10.85546875" customWidth="1"/>
    <col min="6676" max="6676" width="10.7109375" customWidth="1"/>
    <col min="6677" max="6679" width="10.85546875" customWidth="1"/>
    <col min="6680" max="6681" width="10.7109375" customWidth="1"/>
    <col min="6912" max="6912" width="8.7109375" customWidth="1"/>
    <col min="6913" max="6913" width="10" customWidth="1"/>
    <col min="6914" max="6916" width="21" customWidth="1"/>
    <col min="6917" max="6917" width="8.7109375" customWidth="1"/>
    <col min="6918" max="6931" width="10.85546875" customWidth="1"/>
    <col min="6932" max="6932" width="10.7109375" customWidth="1"/>
    <col min="6933" max="6935" width="10.85546875" customWidth="1"/>
    <col min="6936" max="6937" width="10.7109375" customWidth="1"/>
    <col min="7168" max="7168" width="8.7109375" customWidth="1"/>
    <col min="7169" max="7169" width="10" customWidth="1"/>
    <col min="7170" max="7172" width="21" customWidth="1"/>
    <col min="7173" max="7173" width="8.7109375" customWidth="1"/>
    <col min="7174" max="7187" width="10.85546875" customWidth="1"/>
    <col min="7188" max="7188" width="10.7109375" customWidth="1"/>
    <col min="7189" max="7191" width="10.85546875" customWidth="1"/>
    <col min="7192" max="7193" width="10.7109375" customWidth="1"/>
    <col min="7424" max="7424" width="8.7109375" customWidth="1"/>
    <col min="7425" max="7425" width="10" customWidth="1"/>
    <col min="7426" max="7428" width="21" customWidth="1"/>
    <col min="7429" max="7429" width="8.7109375" customWidth="1"/>
    <col min="7430" max="7443" width="10.85546875" customWidth="1"/>
    <col min="7444" max="7444" width="10.7109375" customWidth="1"/>
    <col min="7445" max="7447" width="10.85546875" customWidth="1"/>
    <col min="7448" max="7449" width="10.7109375" customWidth="1"/>
    <col min="7680" max="7680" width="8.7109375" customWidth="1"/>
    <col min="7681" max="7681" width="10" customWidth="1"/>
    <col min="7682" max="7684" width="21" customWidth="1"/>
    <col min="7685" max="7685" width="8.7109375" customWidth="1"/>
    <col min="7686" max="7699" width="10.85546875" customWidth="1"/>
    <col min="7700" max="7700" width="10.7109375" customWidth="1"/>
    <col min="7701" max="7703" width="10.85546875" customWidth="1"/>
    <col min="7704" max="7705" width="10.7109375" customWidth="1"/>
    <col min="7936" max="7936" width="8.7109375" customWidth="1"/>
    <col min="7937" max="7937" width="10" customWidth="1"/>
    <col min="7938" max="7940" width="21" customWidth="1"/>
    <col min="7941" max="7941" width="8.7109375" customWidth="1"/>
    <col min="7942" max="7955" width="10.85546875" customWidth="1"/>
    <col min="7956" max="7956" width="10.7109375" customWidth="1"/>
    <col min="7957" max="7959" width="10.85546875" customWidth="1"/>
    <col min="7960" max="7961" width="10.7109375" customWidth="1"/>
    <col min="8192" max="8192" width="8.7109375" customWidth="1"/>
    <col min="8193" max="8193" width="10" customWidth="1"/>
    <col min="8194" max="8196" width="21" customWidth="1"/>
    <col min="8197" max="8197" width="8.7109375" customWidth="1"/>
    <col min="8198" max="8211" width="10.85546875" customWidth="1"/>
    <col min="8212" max="8212" width="10.7109375" customWidth="1"/>
    <col min="8213" max="8215" width="10.85546875" customWidth="1"/>
    <col min="8216" max="8217" width="10.7109375" customWidth="1"/>
    <col min="8448" max="8448" width="8.7109375" customWidth="1"/>
    <col min="8449" max="8449" width="10" customWidth="1"/>
    <col min="8450" max="8452" width="21" customWidth="1"/>
    <col min="8453" max="8453" width="8.7109375" customWidth="1"/>
    <col min="8454" max="8467" width="10.85546875" customWidth="1"/>
    <col min="8468" max="8468" width="10.7109375" customWidth="1"/>
    <col min="8469" max="8471" width="10.85546875" customWidth="1"/>
    <col min="8472" max="8473" width="10.7109375" customWidth="1"/>
    <col min="8704" max="8704" width="8.7109375" customWidth="1"/>
    <col min="8705" max="8705" width="10" customWidth="1"/>
    <col min="8706" max="8708" width="21" customWidth="1"/>
    <col min="8709" max="8709" width="8.7109375" customWidth="1"/>
    <col min="8710" max="8723" width="10.85546875" customWidth="1"/>
    <col min="8724" max="8724" width="10.7109375" customWidth="1"/>
    <col min="8725" max="8727" width="10.85546875" customWidth="1"/>
    <col min="8728" max="8729" width="10.7109375" customWidth="1"/>
    <col min="8960" max="8960" width="8.7109375" customWidth="1"/>
    <col min="8961" max="8961" width="10" customWidth="1"/>
    <col min="8962" max="8964" width="21" customWidth="1"/>
    <col min="8965" max="8965" width="8.7109375" customWidth="1"/>
    <col min="8966" max="8979" width="10.85546875" customWidth="1"/>
    <col min="8980" max="8980" width="10.7109375" customWidth="1"/>
    <col min="8981" max="8983" width="10.85546875" customWidth="1"/>
    <col min="8984" max="8985" width="10.7109375" customWidth="1"/>
    <col min="9216" max="9216" width="8.7109375" customWidth="1"/>
    <col min="9217" max="9217" width="10" customWidth="1"/>
    <col min="9218" max="9220" width="21" customWidth="1"/>
    <col min="9221" max="9221" width="8.7109375" customWidth="1"/>
    <col min="9222" max="9235" width="10.85546875" customWidth="1"/>
    <col min="9236" max="9236" width="10.7109375" customWidth="1"/>
    <col min="9237" max="9239" width="10.85546875" customWidth="1"/>
    <col min="9240" max="9241" width="10.7109375" customWidth="1"/>
    <col min="9472" max="9472" width="8.7109375" customWidth="1"/>
    <col min="9473" max="9473" width="10" customWidth="1"/>
    <col min="9474" max="9476" width="21" customWidth="1"/>
    <col min="9477" max="9477" width="8.7109375" customWidth="1"/>
    <col min="9478" max="9491" width="10.85546875" customWidth="1"/>
    <col min="9492" max="9492" width="10.7109375" customWidth="1"/>
    <col min="9493" max="9495" width="10.85546875" customWidth="1"/>
    <col min="9496" max="9497" width="10.7109375" customWidth="1"/>
    <col min="9728" max="9728" width="8.7109375" customWidth="1"/>
    <col min="9729" max="9729" width="10" customWidth="1"/>
    <col min="9730" max="9732" width="21" customWidth="1"/>
    <col min="9733" max="9733" width="8.7109375" customWidth="1"/>
    <col min="9734" max="9747" width="10.85546875" customWidth="1"/>
    <col min="9748" max="9748" width="10.7109375" customWidth="1"/>
    <col min="9749" max="9751" width="10.85546875" customWidth="1"/>
    <col min="9752" max="9753" width="10.7109375" customWidth="1"/>
    <col min="9984" max="9984" width="8.7109375" customWidth="1"/>
    <col min="9985" max="9985" width="10" customWidth="1"/>
    <col min="9986" max="9988" width="21" customWidth="1"/>
    <col min="9989" max="9989" width="8.7109375" customWidth="1"/>
    <col min="9990" max="10003" width="10.85546875" customWidth="1"/>
    <col min="10004" max="10004" width="10.7109375" customWidth="1"/>
    <col min="10005" max="10007" width="10.85546875" customWidth="1"/>
    <col min="10008" max="10009" width="10.7109375" customWidth="1"/>
    <col min="10240" max="10240" width="8.7109375" customWidth="1"/>
    <col min="10241" max="10241" width="10" customWidth="1"/>
    <col min="10242" max="10244" width="21" customWidth="1"/>
    <col min="10245" max="10245" width="8.7109375" customWidth="1"/>
    <col min="10246" max="10259" width="10.85546875" customWidth="1"/>
    <col min="10260" max="10260" width="10.7109375" customWidth="1"/>
    <col min="10261" max="10263" width="10.85546875" customWidth="1"/>
    <col min="10264" max="10265" width="10.7109375" customWidth="1"/>
    <col min="10496" max="10496" width="8.7109375" customWidth="1"/>
    <col min="10497" max="10497" width="10" customWidth="1"/>
    <col min="10498" max="10500" width="21" customWidth="1"/>
    <col min="10501" max="10501" width="8.7109375" customWidth="1"/>
    <col min="10502" max="10515" width="10.85546875" customWidth="1"/>
    <col min="10516" max="10516" width="10.7109375" customWidth="1"/>
    <col min="10517" max="10519" width="10.85546875" customWidth="1"/>
    <col min="10520" max="10521" width="10.7109375" customWidth="1"/>
    <col min="10752" max="10752" width="8.7109375" customWidth="1"/>
    <col min="10753" max="10753" width="10" customWidth="1"/>
    <col min="10754" max="10756" width="21" customWidth="1"/>
    <col min="10757" max="10757" width="8.7109375" customWidth="1"/>
    <col min="10758" max="10771" width="10.85546875" customWidth="1"/>
    <col min="10772" max="10772" width="10.7109375" customWidth="1"/>
    <col min="10773" max="10775" width="10.85546875" customWidth="1"/>
    <col min="10776" max="10777" width="10.7109375" customWidth="1"/>
    <col min="11008" max="11008" width="8.7109375" customWidth="1"/>
    <col min="11009" max="11009" width="10" customWidth="1"/>
    <col min="11010" max="11012" width="21" customWidth="1"/>
    <col min="11013" max="11013" width="8.7109375" customWidth="1"/>
    <col min="11014" max="11027" width="10.85546875" customWidth="1"/>
    <col min="11028" max="11028" width="10.7109375" customWidth="1"/>
    <col min="11029" max="11031" width="10.85546875" customWidth="1"/>
    <col min="11032" max="11033" width="10.7109375" customWidth="1"/>
    <col min="11264" max="11264" width="8.7109375" customWidth="1"/>
    <col min="11265" max="11265" width="10" customWidth="1"/>
    <col min="11266" max="11268" width="21" customWidth="1"/>
    <col min="11269" max="11269" width="8.7109375" customWidth="1"/>
    <col min="11270" max="11283" width="10.85546875" customWidth="1"/>
    <col min="11284" max="11284" width="10.7109375" customWidth="1"/>
    <col min="11285" max="11287" width="10.85546875" customWidth="1"/>
    <col min="11288" max="11289" width="10.7109375" customWidth="1"/>
    <col min="11520" max="11520" width="8.7109375" customWidth="1"/>
    <col min="11521" max="11521" width="10" customWidth="1"/>
    <col min="11522" max="11524" width="21" customWidth="1"/>
    <col min="11525" max="11525" width="8.7109375" customWidth="1"/>
    <col min="11526" max="11539" width="10.85546875" customWidth="1"/>
    <col min="11540" max="11540" width="10.7109375" customWidth="1"/>
    <col min="11541" max="11543" width="10.85546875" customWidth="1"/>
    <col min="11544" max="11545" width="10.7109375" customWidth="1"/>
    <col min="11776" max="11776" width="8.7109375" customWidth="1"/>
    <col min="11777" max="11777" width="10" customWidth="1"/>
    <col min="11778" max="11780" width="21" customWidth="1"/>
    <col min="11781" max="11781" width="8.7109375" customWidth="1"/>
    <col min="11782" max="11795" width="10.85546875" customWidth="1"/>
    <col min="11796" max="11796" width="10.7109375" customWidth="1"/>
    <col min="11797" max="11799" width="10.85546875" customWidth="1"/>
    <col min="11800" max="11801" width="10.7109375" customWidth="1"/>
    <col min="12032" max="12032" width="8.7109375" customWidth="1"/>
    <col min="12033" max="12033" width="10" customWidth="1"/>
    <col min="12034" max="12036" width="21" customWidth="1"/>
    <col min="12037" max="12037" width="8.7109375" customWidth="1"/>
    <col min="12038" max="12051" width="10.85546875" customWidth="1"/>
    <col min="12052" max="12052" width="10.7109375" customWidth="1"/>
    <col min="12053" max="12055" width="10.85546875" customWidth="1"/>
    <col min="12056" max="12057" width="10.7109375" customWidth="1"/>
    <col min="12288" max="12288" width="8.7109375" customWidth="1"/>
    <col min="12289" max="12289" width="10" customWidth="1"/>
    <col min="12290" max="12292" width="21" customWidth="1"/>
    <col min="12293" max="12293" width="8.7109375" customWidth="1"/>
    <col min="12294" max="12307" width="10.85546875" customWidth="1"/>
    <col min="12308" max="12308" width="10.7109375" customWidth="1"/>
    <col min="12309" max="12311" width="10.85546875" customWidth="1"/>
    <col min="12312" max="12313" width="10.7109375" customWidth="1"/>
    <col min="12544" max="12544" width="8.7109375" customWidth="1"/>
    <col min="12545" max="12545" width="10" customWidth="1"/>
    <col min="12546" max="12548" width="21" customWidth="1"/>
    <col min="12549" max="12549" width="8.7109375" customWidth="1"/>
    <col min="12550" max="12563" width="10.85546875" customWidth="1"/>
    <col min="12564" max="12564" width="10.7109375" customWidth="1"/>
    <col min="12565" max="12567" width="10.85546875" customWidth="1"/>
    <col min="12568" max="12569" width="10.7109375" customWidth="1"/>
    <col min="12800" max="12800" width="8.7109375" customWidth="1"/>
    <col min="12801" max="12801" width="10" customWidth="1"/>
    <col min="12802" max="12804" width="21" customWidth="1"/>
    <col min="12805" max="12805" width="8.7109375" customWidth="1"/>
    <col min="12806" max="12819" width="10.85546875" customWidth="1"/>
    <col min="12820" max="12820" width="10.7109375" customWidth="1"/>
    <col min="12821" max="12823" width="10.85546875" customWidth="1"/>
    <col min="12824" max="12825" width="10.7109375" customWidth="1"/>
    <col min="13056" max="13056" width="8.7109375" customWidth="1"/>
    <col min="13057" max="13057" width="10" customWidth="1"/>
    <col min="13058" max="13060" width="21" customWidth="1"/>
    <col min="13061" max="13061" width="8.7109375" customWidth="1"/>
    <col min="13062" max="13075" width="10.85546875" customWidth="1"/>
    <col min="13076" max="13076" width="10.7109375" customWidth="1"/>
    <col min="13077" max="13079" width="10.85546875" customWidth="1"/>
    <col min="13080" max="13081" width="10.7109375" customWidth="1"/>
    <col min="13312" max="13312" width="8.7109375" customWidth="1"/>
    <col min="13313" max="13313" width="10" customWidth="1"/>
    <col min="13314" max="13316" width="21" customWidth="1"/>
    <col min="13317" max="13317" width="8.7109375" customWidth="1"/>
    <col min="13318" max="13331" width="10.85546875" customWidth="1"/>
    <col min="13332" max="13332" width="10.7109375" customWidth="1"/>
    <col min="13333" max="13335" width="10.85546875" customWidth="1"/>
    <col min="13336" max="13337" width="10.7109375" customWidth="1"/>
    <col min="13568" max="13568" width="8.7109375" customWidth="1"/>
    <col min="13569" max="13569" width="10" customWidth="1"/>
    <col min="13570" max="13572" width="21" customWidth="1"/>
    <col min="13573" max="13573" width="8.7109375" customWidth="1"/>
    <col min="13574" max="13587" width="10.85546875" customWidth="1"/>
    <col min="13588" max="13588" width="10.7109375" customWidth="1"/>
    <col min="13589" max="13591" width="10.85546875" customWidth="1"/>
    <col min="13592" max="13593" width="10.7109375" customWidth="1"/>
    <col min="13824" max="13824" width="8.7109375" customWidth="1"/>
    <col min="13825" max="13825" width="10" customWidth="1"/>
    <col min="13826" max="13828" width="21" customWidth="1"/>
    <col min="13829" max="13829" width="8.7109375" customWidth="1"/>
    <col min="13830" max="13843" width="10.85546875" customWidth="1"/>
    <col min="13844" max="13844" width="10.7109375" customWidth="1"/>
    <col min="13845" max="13847" width="10.85546875" customWidth="1"/>
    <col min="13848" max="13849" width="10.7109375" customWidth="1"/>
    <col min="14080" max="14080" width="8.7109375" customWidth="1"/>
    <col min="14081" max="14081" width="10" customWidth="1"/>
    <col min="14082" max="14084" width="21" customWidth="1"/>
    <col min="14085" max="14085" width="8.7109375" customWidth="1"/>
    <col min="14086" max="14099" width="10.85546875" customWidth="1"/>
    <col min="14100" max="14100" width="10.7109375" customWidth="1"/>
    <col min="14101" max="14103" width="10.85546875" customWidth="1"/>
    <col min="14104" max="14105" width="10.7109375" customWidth="1"/>
    <col min="14336" max="14336" width="8.7109375" customWidth="1"/>
    <col min="14337" max="14337" width="10" customWidth="1"/>
    <col min="14338" max="14340" width="21" customWidth="1"/>
    <col min="14341" max="14341" width="8.7109375" customWidth="1"/>
    <col min="14342" max="14355" width="10.85546875" customWidth="1"/>
    <col min="14356" max="14356" width="10.7109375" customWidth="1"/>
    <col min="14357" max="14359" width="10.85546875" customWidth="1"/>
    <col min="14360" max="14361" width="10.7109375" customWidth="1"/>
    <col min="14592" max="14592" width="8.7109375" customWidth="1"/>
    <col min="14593" max="14593" width="10" customWidth="1"/>
    <col min="14594" max="14596" width="21" customWidth="1"/>
    <col min="14597" max="14597" width="8.7109375" customWidth="1"/>
    <col min="14598" max="14611" width="10.85546875" customWidth="1"/>
    <col min="14612" max="14612" width="10.7109375" customWidth="1"/>
    <col min="14613" max="14615" width="10.85546875" customWidth="1"/>
    <col min="14616" max="14617" width="10.7109375" customWidth="1"/>
    <col min="14848" max="14848" width="8.7109375" customWidth="1"/>
    <col min="14849" max="14849" width="10" customWidth="1"/>
    <col min="14850" max="14852" width="21" customWidth="1"/>
    <col min="14853" max="14853" width="8.7109375" customWidth="1"/>
    <col min="14854" max="14867" width="10.85546875" customWidth="1"/>
    <col min="14868" max="14868" width="10.7109375" customWidth="1"/>
    <col min="14869" max="14871" width="10.85546875" customWidth="1"/>
    <col min="14872" max="14873" width="10.7109375" customWidth="1"/>
    <col min="15104" max="15104" width="8.7109375" customWidth="1"/>
    <col min="15105" max="15105" width="10" customWidth="1"/>
    <col min="15106" max="15108" width="21" customWidth="1"/>
    <col min="15109" max="15109" width="8.7109375" customWidth="1"/>
    <col min="15110" max="15123" width="10.85546875" customWidth="1"/>
    <col min="15124" max="15124" width="10.7109375" customWidth="1"/>
    <col min="15125" max="15127" width="10.85546875" customWidth="1"/>
    <col min="15128" max="15129" width="10.7109375" customWidth="1"/>
    <col min="15360" max="15360" width="8.7109375" customWidth="1"/>
    <col min="15361" max="15361" width="10" customWidth="1"/>
    <col min="15362" max="15364" width="21" customWidth="1"/>
    <col min="15365" max="15365" width="8.7109375" customWidth="1"/>
    <col min="15366" max="15379" width="10.85546875" customWidth="1"/>
    <col min="15380" max="15380" width="10.7109375" customWidth="1"/>
    <col min="15381" max="15383" width="10.85546875" customWidth="1"/>
    <col min="15384" max="15385" width="10.7109375" customWidth="1"/>
    <col min="15616" max="15616" width="8.7109375" customWidth="1"/>
    <col min="15617" max="15617" width="10" customWidth="1"/>
    <col min="15618" max="15620" width="21" customWidth="1"/>
    <col min="15621" max="15621" width="8.7109375" customWidth="1"/>
    <col min="15622" max="15635" width="10.85546875" customWidth="1"/>
    <col min="15636" max="15636" width="10.7109375" customWidth="1"/>
    <col min="15637" max="15639" width="10.85546875" customWidth="1"/>
    <col min="15640" max="15641" width="10.7109375" customWidth="1"/>
    <col min="15872" max="15872" width="8.7109375" customWidth="1"/>
    <col min="15873" max="15873" width="10" customWidth="1"/>
    <col min="15874" max="15876" width="21" customWidth="1"/>
    <col min="15877" max="15877" width="8.7109375" customWidth="1"/>
    <col min="15878" max="15891" width="10.85546875" customWidth="1"/>
    <col min="15892" max="15892" width="10.7109375" customWidth="1"/>
    <col min="15893" max="15895" width="10.85546875" customWidth="1"/>
    <col min="15896" max="15897" width="10.7109375" customWidth="1"/>
    <col min="16128" max="16128" width="8.7109375" customWidth="1"/>
    <col min="16129" max="16129" width="10" customWidth="1"/>
    <col min="16130" max="16132" width="21" customWidth="1"/>
    <col min="16133" max="16133" width="8.7109375" customWidth="1"/>
    <col min="16134" max="16147" width="10.85546875" customWidth="1"/>
    <col min="16148" max="16148" width="10.7109375" customWidth="1"/>
    <col min="16149" max="16151" width="10.85546875" customWidth="1"/>
    <col min="16152" max="16153" width="10.7109375" customWidth="1"/>
  </cols>
  <sheetData>
    <row r="1" spans="1:25" ht="12.6" customHeight="1" x14ac:dyDescent="0.25">
      <c r="A1" s="29" t="s">
        <v>18</v>
      </c>
      <c r="B1" s="32" t="s">
        <v>19</v>
      </c>
      <c r="C1" s="33" t="s">
        <v>0</v>
      </c>
      <c r="D1" s="34" t="s">
        <v>1</v>
      </c>
      <c r="E1" s="35"/>
      <c r="F1" s="33" t="s">
        <v>3</v>
      </c>
      <c r="G1" s="3">
        <v>511</v>
      </c>
      <c r="H1" s="3">
        <v>611</v>
      </c>
      <c r="I1" s="46">
        <v>638</v>
      </c>
      <c r="J1" s="47"/>
      <c r="K1" s="26"/>
      <c r="L1" s="14"/>
      <c r="M1" s="13"/>
      <c r="N1" s="14"/>
      <c r="O1" s="24"/>
      <c r="P1" s="15"/>
      <c r="Q1" s="14"/>
      <c r="R1" s="26"/>
      <c r="S1" s="14"/>
      <c r="T1" s="14"/>
      <c r="U1" s="24"/>
      <c r="V1" s="3"/>
    </row>
    <row r="2" spans="1:25" ht="12.6" customHeight="1" x14ac:dyDescent="0.25">
      <c r="A2" s="30"/>
      <c r="B2" s="30"/>
      <c r="C2" s="30"/>
      <c r="D2" s="36"/>
      <c r="E2" s="37"/>
      <c r="F2" s="30"/>
      <c r="G2" s="40" t="s">
        <v>74</v>
      </c>
      <c r="H2" s="40" t="s">
        <v>73</v>
      </c>
      <c r="I2" s="40" t="s">
        <v>16</v>
      </c>
      <c r="J2" s="40" t="s">
        <v>152</v>
      </c>
      <c r="K2" s="40"/>
      <c r="L2" s="40"/>
      <c r="M2" s="40"/>
      <c r="N2" s="43"/>
      <c r="O2" s="40"/>
      <c r="P2" s="40"/>
      <c r="Q2" s="40"/>
      <c r="R2" s="40"/>
      <c r="S2" s="40"/>
      <c r="T2" s="40"/>
      <c r="U2" s="40"/>
      <c r="V2" s="40"/>
    </row>
    <row r="3" spans="1:25" ht="12.6" customHeight="1" x14ac:dyDescent="0.25">
      <c r="A3" s="30"/>
      <c r="B3" s="30"/>
      <c r="C3" s="30"/>
      <c r="D3" s="36"/>
      <c r="E3" s="37"/>
      <c r="F3" s="30"/>
      <c r="G3" s="41"/>
      <c r="H3" s="41"/>
      <c r="I3" s="41"/>
      <c r="J3" s="41"/>
      <c r="K3" s="41"/>
      <c r="L3" s="41"/>
      <c r="M3" s="41"/>
      <c r="N3" s="44"/>
      <c r="O3" s="41"/>
      <c r="P3" s="41"/>
      <c r="Q3" s="41"/>
      <c r="R3" s="41"/>
      <c r="S3" s="41"/>
      <c r="T3" s="41"/>
      <c r="U3" s="41"/>
      <c r="V3" s="41"/>
    </row>
    <row r="4" spans="1:25" ht="12.6" customHeight="1" x14ac:dyDescent="0.25">
      <c r="A4" s="30"/>
      <c r="B4" s="30"/>
      <c r="C4" s="30"/>
      <c r="D4" s="36"/>
      <c r="E4" s="37"/>
      <c r="F4" s="30"/>
      <c r="G4" s="41"/>
      <c r="H4" s="41"/>
      <c r="I4" s="41"/>
      <c r="J4" s="41"/>
      <c r="K4" s="41"/>
      <c r="L4" s="41"/>
      <c r="M4" s="41"/>
      <c r="N4" s="44"/>
      <c r="O4" s="41"/>
      <c r="P4" s="41"/>
      <c r="Q4" s="41"/>
      <c r="R4" s="41"/>
      <c r="S4" s="41"/>
      <c r="T4" s="41"/>
      <c r="U4" s="41"/>
      <c r="V4" s="41"/>
    </row>
    <row r="5" spans="1:25" ht="12.6" customHeight="1" x14ac:dyDescent="0.25">
      <c r="A5" s="30"/>
      <c r="B5" s="30"/>
      <c r="C5" s="30"/>
      <c r="D5" s="36"/>
      <c r="E5" s="37"/>
      <c r="F5" s="30"/>
      <c r="G5" s="41"/>
      <c r="H5" s="41"/>
      <c r="I5" s="41"/>
      <c r="J5" s="41"/>
      <c r="K5" s="41"/>
      <c r="L5" s="41"/>
      <c r="M5" s="41"/>
      <c r="N5" s="44"/>
      <c r="O5" s="41"/>
      <c r="P5" s="41"/>
      <c r="Q5" s="41"/>
      <c r="R5" s="41"/>
      <c r="S5" s="41"/>
      <c r="T5" s="41"/>
      <c r="U5" s="41"/>
      <c r="V5" s="41"/>
    </row>
    <row r="6" spans="1:25" ht="12.6" customHeight="1" x14ac:dyDescent="0.25">
      <c r="A6" s="30"/>
      <c r="B6" s="30"/>
      <c r="C6" s="30"/>
      <c r="D6" s="36"/>
      <c r="E6" s="37"/>
      <c r="F6" s="30"/>
      <c r="G6" s="41"/>
      <c r="H6" s="41"/>
      <c r="I6" s="41"/>
      <c r="J6" s="41"/>
      <c r="K6" s="41"/>
      <c r="L6" s="41"/>
      <c r="M6" s="41"/>
      <c r="N6" s="44"/>
      <c r="O6" s="41"/>
      <c r="P6" s="41"/>
      <c r="Q6" s="41"/>
      <c r="R6" s="41"/>
      <c r="S6" s="41"/>
      <c r="T6" s="41"/>
      <c r="U6" s="41"/>
      <c r="V6" s="41"/>
    </row>
    <row r="7" spans="1:25" ht="12.6" customHeight="1" x14ac:dyDescent="0.25">
      <c r="A7" s="30"/>
      <c r="B7" s="30"/>
      <c r="C7" s="30"/>
      <c r="D7" s="36"/>
      <c r="E7" s="37"/>
      <c r="F7" s="30"/>
      <c r="G7" s="41"/>
      <c r="H7" s="41"/>
      <c r="I7" s="41"/>
      <c r="J7" s="41"/>
      <c r="K7" s="41"/>
      <c r="L7" s="41"/>
      <c r="M7" s="41"/>
      <c r="N7" s="44"/>
      <c r="O7" s="41"/>
      <c r="P7" s="41"/>
      <c r="Q7" s="41"/>
      <c r="R7" s="41"/>
      <c r="S7" s="41"/>
      <c r="T7" s="41"/>
      <c r="U7" s="41"/>
      <c r="V7" s="41"/>
    </row>
    <row r="8" spans="1:25" ht="12.6" customHeight="1" x14ac:dyDescent="0.25">
      <c r="A8" s="30"/>
      <c r="B8" s="30"/>
      <c r="C8" s="30"/>
      <c r="D8" s="36"/>
      <c r="E8" s="37"/>
      <c r="F8" s="30"/>
      <c r="G8" s="41"/>
      <c r="H8" s="41"/>
      <c r="I8" s="41"/>
      <c r="J8" s="41"/>
      <c r="K8" s="41"/>
      <c r="L8" s="41"/>
      <c r="M8" s="41"/>
      <c r="N8" s="44"/>
      <c r="O8" s="41"/>
      <c r="P8" s="41"/>
      <c r="Q8" s="41"/>
      <c r="R8" s="41"/>
      <c r="S8" s="41"/>
      <c r="T8" s="41"/>
      <c r="U8" s="41"/>
      <c r="V8" s="41"/>
    </row>
    <row r="9" spans="1:25" ht="12.6" customHeight="1" x14ac:dyDescent="0.25">
      <c r="A9" s="30"/>
      <c r="B9" s="30"/>
      <c r="C9" s="30"/>
      <c r="D9" s="36"/>
      <c r="E9" s="37"/>
      <c r="F9" s="30"/>
      <c r="G9" s="41"/>
      <c r="H9" s="41"/>
      <c r="I9" s="41"/>
      <c r="J9" s="41"/>
      <c r="K9" s="41"/>
      <c r="L9" s="41"/>
      <c r="M9" s="41"/>
      <c r="N9" s="44"/>
      <c r="O9" s="41"/>
      <c r="P9" s="41"/>
      <c r="Q9" s="41"/>
      <c r="R9" s="41"/>
      <c r="S9" s="41"/>
      <c r="T9" s="41"/>
      <c r="U9" s="41"/>
      <c r="V9" s="41"/>
    </row>
    <row r="10" spans="1:25" ht="12.6" customHeight="1" x14ac:dyDescent="0.25">
      <c r="A10" s="30"/>
      <c r="B10" s="30"/>
      <c r="C10" s="30"/>
      <c r="D10" s="36"/>
      <c r="E10" s="37"/>
      <c r="F10" s="30"/>
      <c r="G10" s="41"/>
      <c r="H10" s="41"/>
      <c r="I10" s="41"/>
      <c r="J10" s="41"/>
      <c r="K10" s="41"/>
      <c r="L10" s="41"/>
      <c r="M10" s="41"/>
      <c r="N10" s="44"/>
      <c r="O10" s="41"/>
      <c r="P10" s="41"/>
      <c r="Q10" s="41"/>
      <c r="R10" s="41"/>
      <c r="S10" s="41"/>
      <c r="T10" s="41"/>
      <c r="U10" s="41"/>
      <c r="V10" s="41"/>
    </row>
    <row r="11" spans="1:25" ht="12.6" customHeight="1" x14ac:dyDescent="0.25">
      <c r="A11" s="30"/>
      <c r="B11" s="30"/>
      <c r="C11" s="30"/>
      <c r="D11" s="36"/>
      <c r="E11" s="37"/>
      <c r="F11" s="30"/>
      <c r="G11" s="41"/>
      <c r="H11" s="41"/>
      <c r="I11" s="41"/>
      <c r="J11" s="41"/>
      <c r="K11" s="41"/>
      <c r="L11" s="41"/>
      <c r="M11" s="41"/>
      <c r="N11" s="44"/>
      <c r="O11" s="41"/>
      <c r="P11" s="41"/>
      <c r="Q11" s="41"/>
      <c r="R11" s="41"/>
      <c r="S11" s="41"/>
      <c r="T11" s="41"/>
      <c r="U11" s="41"/>
      <c r="V11" s="41"/>
    </row>
    <row r="12" spans="1:25" ht="12.6" customHeight="1" x14ac:dyDescent="0.25">
      <c r="A12" s="30"/>
      <c r="B12" s="30"/>
      <c r="C12" s="30"/>
      <c r="D12" s="38"/>
      <c r="E12" s="39"/>
      <c r="F12" s="30"/>
      <c r="G12" s="42"/>
      <c r="H12" s="42"/>
      <c r="I12" s="42"/>
      <c r="J12" s="42"/>
      <c r="K12" s="42"/>
      <c r="L12" s="42"/>
      <c r="M12" s="42"/>
      <c r="N12" s="45"/>
      <c r="O12" s="42"/>
      <c r="P12" s="42"/>
      <c r="Q12" s="42"/>
      <c r="R12" s="42"/>
      <c r="S12" s="42"/>
      <c r="T12" s="42"/>
      <c r="U12" s="42"/>
      <c r="V12" s="42"/>
      <c r="Y12" t="s">
        <v>28</v>
      </c>
    </row>
    <row r="13" spans="1:25" ht="12.6" customHeight="1" thickBot="1" x14ac:dyDescent="0.3">
      <c r="A13" s="31"/>
      <c r="B13" s="31"/>
      <c r="C13" s="31"/>
      <c r="D13" s="4" t="s">
        <v>4</v>
      </c>
      <c r="E13" s="5" t="s">
        <v>5</v>
      </c>
      <c r="F13" s="31"/>
      <c r="G13" s="6" t="s">
        <v>75</v>
      </c>
      <c r="H13" s="6" t="s">
        <v>6</v>
      </c>
      <c r="I13" s="6" t="s">
        <v>7</v>
      </c>
      <c r="J13" s="6" t="s">
        <v>7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5" ht="12.6" customHeight="1" x14ac:dyDescent="0.25">
      <c r="A14" s="22"/>
      <c r="B14" s="20"/>
      <c r="C14" s="7"/>
      <c r="D14" s="48"/>
      <c r="E14" s="49"/>
      <c r="F14" s="20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5" ht="12.6" customHeight="1" x14ac:dyDescent="0.25">
      <c r="A15" s="8" t="s">
        <v>68</v>
      </c>
      <c r="B15" s="3" t="s">
        <v>167</v>
      </c>
      <c r="C15" s="2" t="s">
        <v>24</v>
      </c>
      <c r="D15" s="46" t="s">
        <v>142</v>
      </c>
      <c r="E15" s="47"/>
      <c r="F15" s="3" t="s">
        <v>38</v>
      </c>
      <c r="G15" s="3">
        <v>0.37</v>
      </c>
      <c r="H15" s="16"/>
      <c r="I15" s="3"/>
      <c r="J15" s="3"/>
      <c r="K15" s="21"/>
      <c r="L15" s="21"/>
      <c r="M15" s="11"/>
      <c r="N15" s="21"/>
      <c r="O15" s="21"/>
      <c r="P15" s="21"/>
      <c r="Q15" s="21"/>
      <c r="R15" s="21"/>
      <c r="S15" s="21"/>
      <c r="T15" s="21"/>
      <c r="U15" s="3"/>
      <c r="V15" s="21"/>
    </row>
    <row r="16" spans="1:25" ht="14.45" customHeight="1" x14ac:dyDescent="0.25">
      <c r="A16" s="8" t="s">
        <v>69</v>
      </c>
      <c r="B16" s="3" t="s">
        <v>167</v>
      </c>
      <c r="C16" s="2" t="s">
        <v>24</v>
      </c>
      <c r="D16" s="46" t="s">
        <v>143</v>
      </c>
      <c r="E16" s="47"/>
      <c r="F16" s="3" t="s">
        <v>38</v>
      </c>
      <c r="G16" s="3">
        <v>0.37</v>
      </c>
      <c r="H16" s="16"/>
      <c r="I16" s="3"/>
      <c r="J16" s="3"/>
      <c r="K16" s="3"/>
      <c r="L16" s="3"/>
      <c r="M16" s="11"/>
      <c r="N16" s="3"/>
      <c r="O16" s="11"/>
      <c r="P16" s="11"/>
      <c r="Q16" s="11"/>
      <c r="R16" s="3"/>
      <c r="S16" s="3"/>
      <c r="T16" s="3"/>
      <c r="U16" s="3"/>
      <c r="V16" s="3"/>
    </row>
    <row r="17" spans="1:22" ht="14.45" customHeight="1" x14ac:dyDescent="0.25">
      <c r="A17" s="8" t="s">
        <v>70</v>
      </c>
      <c r="B17" s="3" t="s">
        <v>167</v>
      </c>
      <c r="C17" s="2" t="s">
        <v>24</v>
      </c>
      <c r="D17" s="9" t="s">
        <v>142</v>
      </c>
      <c r="E17" s="2" t="s">
        <v>143</v>
      </c>
      <c r="F17" s="3" t="s">
        <v>38</v>
      </c>
      <c r="G17" s="3"/>
      <c r="H17" s="19">
        <v>75.122399999999999</v>
      </c>
      <c r="I17" s="3"/>
      <c r="J17" s="19"/>
      <c r="K17" s="3"/>
      <c r="L17" s="3"/>
      <c r="M17" s="11"/>
      <c r="N17" s="3"/>
      <c r="O17" s="3"/>
      <c r="P17" s="3"/>
      <c r="Q17" s="3"/>
      <c r="R17" s="3"/>
      <c r="S17" s="3"/>
      <c r="T17" s="3"/>
      <c r="U17" s="3"/>
      <c r="V17" s="3"/>
    </row>
    <row r="18" spans="1:22" ht="14.45" customHeight="1" x14ac:dyDescent="0.25">
      <c r="A18" s="8"/>
      <c r="B18" s="3"/>
      <c r="C18" s="2"/>
      <c r="D18" s="46"/>
      <c r="E18" s="47"/>
      <c r="F18" s="3"/>
      <c r="G18" s="3"/>
      <c r="H18" s="3"/>
      <c r="I18" s="3"/>
      <c r="J18" s="3"/>
      <c r="K18" s="3"/>
      <c r="L18" s="3"/>
      <c r="M18" s="11"/>
      <c r="N18" s="11"/>
      <c r="O18" s="3"/>
      <c r="P18" s="3"/>
      <c r="Q18" s="3"/>
      <c r="R18" s="11"/>
      <c r="S18" s="3"/>
      <c r="T18" s="3"/>
      <c r="U18" s="3"/>
      <c r="V18" s="3"/>
    </row>
    <row r="19" spans="1:22" ht="14.45" customHeight="1" x14ac:dyDescent="0.25">
      <c r="A19" s="8" t="s">
        <v>17</v>
      </c>
      <c r="B19" s="3" t="s">
        <v>165</v>
      </c>
      <c r="C19" s="2" t="s">
        <v>24</v>
      </c>
      <c r="D19" s="53" t="s">
        <v>97</v>
      </c>
      <c r="E19" s="47"/>
      <c r="F19" s="3" t="s">
        <v>38</v>
      </c>
      <c r="G19" s="19"/>
      <c r="H19" s="3"/>
      <c r="I19" s="11"/>
      <c r="J19" s="3">
        <v>1</v>
      </c>
      <c r="K19" s="3"/>
      <c r="L19" s="3"/>
      <c r="M19" s="11"/>
      <c r="N19" s="11"/>
      <c r="O19" s="3"/>
      <c r="P19" s="3"/>
      <c r="Q19" s="3"/>
      <c r="R19" s="11"/>
      <c r="S19" s="3"/>
      <c r="T19" s="3"/>
      <c r="U19" s="3"/>
      <c r="V19" s="3"/>
    </row>
    <row r="20" spans="1:22" ht="14.45" customHeight="1" x14ac:dyDescent="0.25">
      <c r="A20" s="8"/>
      <c r="B20" s="3"/>
      <c r="C20" s="2"/>
      <c r="D20" s="12"/>
      <c r="E20" s="2"/>
      <c r="F20" s="3"/>
      <c r="G20" s="19"/>
      <c r="H20" s="3"/>
      <c r="I20" s="11"/>
      <c r="J20" s="3"/>
      <c r="K20" s="3"/>
      <c r="L20" s="3"/>
      <c r="M20" s="11"/>
      <c r="N20" s="11"/>
      <c r="O20" s="3"/>
      <c r="P20" s="3"/>
      <c r="Q20" s="3"/>
      <c r="R20" s="11"/>
      <c r="S20" s="3"/>
      <c r="T20" s="3"/>
      <c r="U20" s="3"/>
      <c r="V20" s="3"/>
    </row>
    <row r="21" spans="1:22" ht="12.6" customHeight="1" x14ac:dyDescent="0.25">
      <c r="A21" s="8" t="s">
        <v>15</v>
      </c>
      <c r="B21" s="3" t="s">
        <v>165</v>
      </c>
      <c r="C21" s="2" t="s">
        <v>24</v>
      </c>
      <c r="D21" s="53" t="s">
        <v>98</v>
      </c>
      <c r="E21" s="47"/>
      <c r="F21" s="3" t="s">
        <v>38</v>
      </c>
      <c r="G21" s="21"/>
      <c r="H21" s="21"/>
      <c r="I21" s="11">
        <v>1</v>
      </c>
      <c r="J21" s="3"/>
      <c r="K21" s="21"/>
      <c r="L21" s="21"/>
      <c r="M21" s="11"/>
      <c r="N21" s="21"/>
      <c r="O21" s="21"/>
      <c r="P21" s="21"/>
      <c r="Q21" s="21"/>
      <c r="R21" s="21"/>
      <c r="S21" s="21"/>
      <c r="T21" s="21"/>
      <c r="U21" s="3"/>
      <c r="V21" s="21"/>
    </row>
    <row r="22" spans="1:22" ht="14.45" customHeight="1" x14ac:dyDescent="0.25">
      <c r="A22" s="8"/>
      <c r="B22" s="3"/>
      <c r="C22" s="2"/>
      <c r="D22" s="12"/>
      <c r="E22" s="2"/>
      <c r="F22" s="3"/>
      <c r="G22" s="19"/>
      <c r="H22" s="3"/>
      <c r="I22" s="3"/>
      <c r="J22" s="3"/>
      <c r="K22" s="3"/>
      <c r="L22" s="11"/>
      <c r="M22" s="11"/>
      <c r="N22" s="3"/>
      <c r="O22" s="3"/>
      <c r="P22" s="3"/>
      <c r="Q22" s="3"/>
      <c r="R22" s="3"/>
      <c r="S22" s="11"/>
      <c r="T22" s="11"/>
      <c r="U22" s="3"/>
      <c r="V22" s="3"/>
    </row>
    <row r="23" spans="1:22" ht="14.45" customHeight="1" x14ac:dyDescent="0.25">
      <c r="A23" s="8"/>
      <c r="B23" s="3"/>
      <c r="C23" s="2"/>
      <c r="D23" s="12"/>
      <c r="E23" s="2"/>
      <c r="F23" s="3"/>
      <c r="G23" s="3"/>
      <c r="H23" s="3"/>
      <c r="I23" s="3"/>
      <c r="J23" s="3"/>
      <c r="K23" s="3"/>
      <c r="L23" s="11"/>
      <c r="M23" s="11"/>
      <c r="N23" s="3"/>
      <c r="O23" s="3"/>
      <c r="P23" s="3"/>
      <c r="Q23" s="3"/>
      <c r="R23" s="3"/>
      <c r="S23" s="11"/>
      <c r="T23" s="11"/>
      <c r="U23" s="3"/>
      <c r="V23" s="3"/>
    </row>
    <row r="24" spans="1:22" ht="14.45" customHeight="1" x14ac:dyDescent="0.25">
      <c r="A24" s="8"/>
      <c r="B24" s="3"/>
      <c r="C24" s="2"/>
      <c r="D24" s="46"/>
      <c r="E24" s="47"/>
      <c r="F24" s="3"/>
      <c r="G24" s="3"/>
      <c r="H24" s="3"/>
      <c r="I24" s="3"/>
      <c r="J24" s="3"/>
      <c r="K24" s="3"/>
      <c r="L24" s="11"/>
      <c r="M24" s="11"/>
      <c r="N24" s="3"/>
      <c r="O24" s="3"/>
      <c r="P24" s="3"/>
      <c r="Q24" s="3"/>
      <c r="R24" s="3"/>
      <c r="S24" s="11"/>
      <c r="T24" s="11"/>
      <c r="U24" s="3"/>
      <c r="V24" s="3"/>
    </row>
    <row r="25" spans="1:22" ht="14.45" customHeight="1" x14ac:dyDescent="0.25">
      <c r="A25" s="8"/>
      <c r="B25" s="3"/>
      <c r="C25" s="2"/>
      <c r="D25" s="9"/>
      <c r="E25" s="2"/>
      <c r="F25" s="3"/>
      <c r="G25" s="3"/>
      <c r="H25" s="3"/>
      <c r="I25" s="3"/>
      <c r="J25" s="3"/>
      <c r="K25" s="3"/>
      <c r="L25" s="11"/>
      <c r="M25" s="11"/>
      <c r="N25" s="3"/>
      <c r="O25" s="3"/>
      <c r="P25" s="3"/>
      <c r="Q25" s="3"/>
      <c r="R25" s="3"/>
      <c r="S25" s="11"/>
      <c r="T25" s="11"/>
      <c r="U25" s="3"/>
      <c r="V25" s="3"/>
    </row>
    <row r="26" spans="1:22" ht="14.45" customHeight="1" x14ac:dyDescent="0.25">
      <c r="A26" s="8"/>
      <c r="B26" s="3"/>
      <c r="C26" s="2"/>
      <c r="D26" s="13"/>
      <c r="E26" s="8"/>
      <c r="F26" s="3"/>
      <c r="G26" s="3"/>
      <c r="H26" s="19"/>
      <c r="I26" s="19"/>
      <c r="J26" s="3"/>
      <c r="K26" s="3"/>
      <c r="L26" s="11"/>
      <c r="M26" s="11"/>
      <c r="N26" s="3"/>
      <c r="O26" s="3"/>
      <c r="P26" s="3"/>
      <c r="Q26" s="3"/>
      <c r="R26" s="3"/>
      <c r="S26" s="11"/>
      <c r="T26" s="11"/>
      <c r="U26" s="3"/>
      <c r="V26" s="3"/>
    </row>
    <row r="27" spans="1:22" ht="14.45" customHeight="1" x14ac:dyDescent="0.25">
      <c r="A27" s="8"/>
      <c r="B27" s="3"/>
      <c r="C27" s="2"/>
      <c r="D27" s="12"/>
      <c r="E27" s="2"/>
      <c r="F27" s="3"/>
      <c r="G27" s="19"/>
      <c r="H27" s="3"/>
      <c r="I27" s="3"/>
      <c r="J27" s="3"/>
      <c r="K27" s="3"/>
      <c r="L27" s="11"/>
      <c r="M27" s="11"/>
      <c r="N27" s="3"/>
      <c r="O27" s="3"/>
      <c r="P27" s="3"/>
      <c r="Q27" s="3"/>
      <c r="R27" s="3"/>
      <c r="S27" s="11"/>
      <c r="T27" s="11"/>
      <c r="U27" s="3"/>
      <c r="V27" s="3"/>
    </row>
    <row r="28" spans="1:22" ht="14.45" customHeight="1" x14ac:dyDescent="0.25">
      <c r="A28" s="8"/>
      <c r="B28" s="3"/>
      <c r="C28" s="2"/>
      <c r="D28" s="9"/>
      <c r="E28" s="2"/>
      <c r="F28" s="3"/>
      <c r="G28" s="3"/>
      <c r="H28" s="3"/>
      <c r="I28" s="3"/>
      <c r="J28" s="3"/>
      <c r="K28" s="3"/>
      <c r="L28" s="11"/>
      <c r="M28" s="11"/>
      <c r="N28" s="16"/>
      <c r="O28" s="3"/>
      <c r="P28" s="3"/>
      <c r="Q28" s="3"/>
      <c r="R28" s="3"/>
      <c r="S28" s="11"/>
      <c r="T28" s="11"/>
      <c r="U28" s="3"/>
      <c r="V28" s="3"/>
    </row>
    <row r="29" spans="1:22" ht="14.45" customHeight="1" x14ac:dyDescent="0.25">
      <c r="A29" s="8"/>
      <c r="B29" s="3"/>
      <c r="C29" s="2"/>
      <c r="D29" s="9"/>
      <c r="E29" s="2"/>
      <c r="F29" s="3"/>
      <c r="G29" s="3"/>
      <c r="H29" s="3"/>
      <c r="I29" s="3"/>
      <c r="J29" s="3"/>
      <c r="K29" s="3"/>
      <c r="L29" s="11"/>
      <c r="M29" s="11"/>
      <c r="N29" s="16"/>
      <c r="O29" s="3"/>
      <c r="P29" s="3"/>
      <c r="Q29" s="3"/>
      <c r="R29" s="3"/>
      <c r="S29" s="11"/>
      <c r="T29" s="11"/>
      <c r="U29" s="3"/>
      <c r="V29" s="3"/>
    </row>
    <row r="30" spans="1:22" ht="14.45" customHeight="1" x14ac:dyDescent="0.25">
      <c r="A30" s="8"/>
      <c r="B30" s="3"/>
      <c r="C30" s="2"/>
      <c r="D30" s="9"/>
      <c r="E30" s="2"/>
      <c r="F30" s="3"/>
      <c r="G30" s="3"/>
      <c r="H30" s="3"/>
      <c r="I30" s="3"/>
      <c r="J30" s="3"/>
      <c r="K30" s="3"/>
      <c r="L30" s="11"/>
      <c r="M30" s="11"/>
      <c r="N30" s="16"/>
      <c r="O30" s="3"/>
      <c r="P30" s="3"/>
      <c r="Q30" s="3"/>
      <c r="R30" s="3"/>
      <c r="S30" s="11"/>
      <c r="T30" s="11"/>
      <c r="U30" s="3"/>
      <c r="V30" s="3"/>
    </row>
    <row r="31" spans="1:22" ht="14.45" customHeight="1" x14ac:dyDescent="0.25">
      <c r="A31" s="8"/>
      <c r="B31" s="3"/>
      <c r="C31" s="2"/>
      <c r="D31" s="9"/>
      <c r="E31" s="2"/>
      <c r="F31" s="3"/>
      <c r="G31" s="3"/>
      <c r="H31" s="19"/>
      <c r="I31" s="19"/>
      <c r="J31" s="3"/>
      <c r="K31" s="3"/>
      <c r="L31" s="11"/>
      <c r="M31" s="11"/>
      <c r="N31" s="16"/>
      <c r="O31" s="3"/>
      <c r="P31" s="3"/>
      <c r="Q31" s="3"/>
      <c r="R31" s="3"/>
      <c r="S31" s="11"/>
      <c r="T31" s="11"/>
      <c r="U31" s="3"/>
      <c r="V31" s="3"/>
    </row>
    <row r="32" spans="1:22" ht="12.6" customHeight="1" x14ac:dyDescent="0.25">
      <c r="A32" s="8"/>
      <c r="B32" s="3"/>
      <c r="C32" s="2"/>
      <c r="D32" s="1"/>
      <c r="E32" s="8"/>
      <c r="F32" s="3"/>
      <c r="G32" s="3"/>
      <c r="H32" s="3"/>
      <c r="I32" s="3"/>
      <c r="J32" s="3"/>
      <c r="K32" s="3"/>
      <c r="L32" s="3"/>
      <c r="M32" s="11"/>
      <c r="N32" s="16"/>
      <c r="O32" s="11"/>
      <c r="P32" s="11"/>
      <c r="Q32" s="11"/>
      <c r="R32" s="3"/>
      <c r="S32" s="3"/>
      <c r="T32" s="3"/>
      <c r="U32" s="3"/>
      <c r="V32" s="3"/>
    </row>
    <row r="33" spans="1:22" ht="12.6" customHeight="1" x14ac:dyDescent="0.25">
      <c r="A33" s="8"/>
      <c r="B33" s="3"/>
      <c r="C33" s="2"/>
      <c r="D33" s="12"/>
      <c r="E33" s="8"/>
      <c r="F33" s="3"/>
      <c r="G33" s="3"/>
      <c r="H33" s="3"/>
      <c r="I33" s="3"/>
      <c r="J33" s="3"/>
      <c r="K33" s="3"/>
      <c r="L33" s="16"/>
      <c r="M33" s="11"/>
      <c r="N33" s="16"/>
      <c r="O33" s="11"/>
      <c r="P33" s="11"/>
      <c r="Q33" s="11"/>
      <c r="R33" s="3"/>
      <c r="S33" s="3"/>
      <c r="T33" s="3"/>
      <c r="U33" s="3"/>
      <c r="V33" s="3"/>
    </row>
    <row r="34" spans="1:22" ht="12.6" customHeight="1" x14ac:dyDescent="0.25">
      <c r="A34" s="8"/>
      <c r="B34" s="3"/>
      <c r="C34" s="2"/>
      <c r="D34" s="13"/>
      <c r="E34" s="8"/>
      <c r="F34" s="3"/>
      <c r="G34" s="3"/>
      <c r="H34" s="3"/>
      <c r="I34" s="3"/>
      <c r="J34" s="3"/>
      <c r="K34" s="3"/>
      <c r="L34" s="3"/>
      <c r="M34" s="11"/>
      <c r="N34" s="16"/>
      <c r="O34" s="11"/>
      <c r="P34" s="11"/>
      <c r="Q34" s="11"/>
      <c r="R34" s="3"/>
      <c r="S34" s="3"/>
      <c r="T34" s="3"/>
      <c r="U34" s="3"/>
      <c r="V34" s="3"/>
    </row>
    <row r="35" spans="1:22" ht="12.6" customHeight="1" x14ac:dyDescent="0.25">
      <c r="A35" s="8"/>
      <c r="B35" s="3"/>
      <c r="C35" s="2"/>
      <c r="D35" s="12"/>
      <c r="E35" s="1"/>
      <c r="F35" s="3"/>
      <c r="G35" s="3"/>
      <c r="H35" s="3"/>
      <c r="I35" s="3"/>
      <c r="J35" s="3"/>
      <c r="K35" s="3"/>
      <c r="L35" s="3"/>
      <c r="M35" s="3"/>
      <c r="N35" s="16"/>
      <c r="O35" s="11"/>
      <c r="P35" s="11"/>
      <c r="Q35" s="11"/>
      <c r="R35" s="3"/>
      <c r="S35" s="3"/>
      <c r="T35" s="3"/>
      <c r="U35" s="3"/>
      <c r="V35" s="3"/>
    </row>
    <row r="36" spans="1:22" ht="12.6" customHeight="1" x14ac:dyDescent="0.25">
      <c r="A36" s="8"/>
      <c r="B36" s="3"/>
      <c r="C36" s="2"/>
      <c r="D36" s="12"/>
      <c r="E36" s="1"/>
      <c r="F36" s="3"/>
      <c r="G36" s="3"/>
      <c r="H36" s="3"/>
      <c r="I36" s="3"/>
      <c r="J36" s="3"/>
      <c r="K36" s="3"/>
      <c r="L36" s="3"/>
      <c r="M36" s="3"/>
      <c r="N36" s="16"/>
      <c r="O36" s="11"/>
      <c r="P36" s="11"/>
      <c r="Q36" s="11"/>
      <c r="R36" s="3"/>
      <c r="S36" s="3"/>
      <c r="T36" s="3"/>
      <c r="U36" s="3"/>
      <c r="V36" s="3"/>
    </row>
    <row r="37" spans="1:22" ht="12.6" customHeight="1" x14ac:dyDescent="0.25">
      <c r="A37" s="8"/>
      <c r="B37" s="3"/>
      <c r="C37" s="2"/>
      <c r="D37" s="13"/>
      <c r="E37" s="8"/>
      <c r="F37" s="3"/>
      <c r="G37" s="3"/>
      <c r="H37" s="3"/>
      <c r="I37" s="3"/>
      <c r="J37" s="3"/>
      <c r="K37" s="3"/>
      <c r="L37" s="3"/>
      <c r="M37" s="3"/>
      <c r="N37" s="16"/>
      <c r="O37" s="11"/>
      <c r="P37" s="11"/>
      <c r="Q37" s="11"/>
      <c r="R37" s="3"/>
      <c r="S37" s="3"/>
      <c r="T37" s="3"/>
      <c r="U37" s="3"/>
      <c r="V37" s="3"/>
    </row>
    <row r="38" spans="1:22" ht="14.45" customHeight="1" x14ac:dyDescent="0.25">
      <c r="A38" s="8"/>
      <c r="B38" s="3"/>
      <c r="C38" s="2"/>
      <c r="D38" s="12"/>
      <c r="E38" s="1"/>
      <c r="F38" s="3"/>
      <c r="G38" s="3"/>
      <c r="H38" s="3"/>
      <c r="I38" s="3"/>
      <c r="J38" s="3"/>
      <c r="K38" s="3"/>
      <c r="L38" s="3"/>
      <c r="M38" s="3"/>
      <c r="N38" s="16"/>
      <c r="O38" s="3"/>
      <c r="P38" s="3"/>
      <c r="Q38" s="3"/>
      <c r="R38" s="3"/>
      <c r="S38" s="3"/>
      <c r="T38" s="3"/>
      <c r="U38" s="3"/>
      <c r="V38" s="11"/>
    </row>
    <row r="39" spans="1:22" ht="14.45" customHeight="1" x14ac:dyDescent="0.25">
      <c r="A39" s="8"/>
      <c r="B39" s="3"/>
      <c r="C39" s="2"/>
      <c r="D39" s="12"/>
      <c r="E39" s="2"/>
      <c r="F39" s="3"/>
      <c r="G39" s="3"/>
      <c r="H39" s="3"/>
      <c r="I39" s="3"/>
      <c r="J39" s="3"/>
      <c r="K39" s="3"/>
      <c r="L39" s="3"/>
      <c r="M39" s="3"/>
      <c r="N39" s="16"/>
      <c r="O39" s="3"/>
      <c r="P39" s="3"/>
      <c r="Q39" s="3"/>
      <c r="R39" s="3"/>
      <c r="S39" s="3"/>
      <c r="T39" s="3"/>
      <c r="U39" s="3"/>
      <c r="V39" s="11"/>
    </row>
    <row r="40" spans="1:22" ht="14.45" customHeight="1" x14ac:dyDescent="0.25">
      <c r="A40" s="8"/>
      <c r="B40" s="3"/>
      <c r="C40" s="2"/>
      <c r="D40" s="1"/>
      <c r="E40" s="8"/>
      <c r="F40" s="3"/>
      <c r="G40" s="3"/>
      <c r="H40" s="3"/>
      <c r="I40" s="3"/>
      <c r="J40" s="3"/>
      <c r="K40" s="3"/>
      <c r="L40" s="3"/>
      <c r="M40" s="3"/>
      <c r="N40" s="16"/>
      <c r="O40" s="3"/>
      <c r="P40" s="3"/>
      <c r="Q40" s="3"/>
      <c r="R40" s="3"/>
      <c r="S40" s="3"/>
      <c r="T40" s="3"/>
      <c r="U40" s="3"/>
      <c r="V40" s="11"/>
    </row>
    <row r="41" spans="1:22" ht="14.45" customHeight="1" x14ac:dyDescent="0.25">
      <c r="A41" s="8"/>
      <c r="B41" s="3"/>
      <c r="C41" s="3"/>
      <c r="D41" s="9"/>
      <c r="E41" s="10"/>
      <c r="F41" s="3"/>
      <c r="G41" s="3"/>
      <c r="H41" s="11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ht="14.45" customHeight="1" x14ac:dyDescent="0.25">
      <c r="A42" s="8"/>
      <c r="B42" s="3"/>
      <c r="C42" s="2"/>
      <c r="D42" s="9"/>
      <c r="E42" s="2"/>
      <c r="F42" s="3"/>
      <c r="G42" s="3"/>
      <c r="H42" s="11"/>
      <c r="I42" s="3"/>
      <c r="J42" s="3"/>
      <c r="K42" s="3"/>
      <c r="L42" s="3"/>
      <c r="M42" s="3"/>
      <c r="N42" s="3"/>
      <c r="O42" s="16"/>
      <c r="P42" s="16"/>
      <c r="Q42" s="3"/>
      <c r="R42" s="3"/>
      <c r="S42" s="3"/>
      <c r="T42" s="3"/>
      <c r="U42" s="3"/>
      <c r="V42" s="3"/>
    </row>
    <row r="43" spans="1:22" ht="14.45" customHeight="1" x14ac:dyDescent="0.25">
      <c r="A43" s="8"/>
      <c r="B43" s="3"/>
      <c r="C43" s="2"/>
      <c r="D43" s="9"/>
      <c r="E43" s="2"/>
      <c r="F43" s="3"/>
      <c r="G43" s="3"/>
      <c r="H43" s="11"/>
      <c r="I43" s="3"/>
      <c r="J43" s="3"/>
      <c r="K43" s="3"/>
      <c r="L43" s="3"/>
      <c r="M43" s="3"/>
      <c r="N43" s="3"/>
      <c r="O43" s="16"/>
      <c r="P43" s="16"/>
      <c r="Q43" s="3"/>
      <c r="R43" s="3"/>
      <c r="S43" s="3"/>
      <c r="T43" s="3"/>
      <c r="U43" s="3"/>
      <c r="V43" s="3"/>
    </row>
    <row r="44" spans="1:22" ht="14.45" customHeight="1" x14ac:dyDescent="0.25">
      <c r="A44" s="8"/>
      <c r="B44" s="3"/>
      <c r="C44" s="2"/>
      <c r="D44" s="9"/>
      <c r="E44" s="10"/>
      <c r="F44" s="3"/>
      <c r="G44" s="3"/>
      <c r="H44" s="11"/>
      <c r="I44" s="11"/>
      <c r="J44" s="11"/>
      <c r="K44" s="11"/>
      <c r="L44" s="3"/>
      <c r="M44" s="3"/>
      <c r="N44" s="3"/>
      <c r="O44" s="19"/>
      <c r="P44" s="19"/>
      <c r="Q44" s="3"/>
      <c r="R44" s="3"/>
      <c r="S44" s="3"/>
      <c r="T44" s="3"/>
      <c r="U44" s="3"/>
      <c r="V44" s="3"/>
    </row>
    <row r="45" spans="1:22" ht="14.45" customHeight="1" x14ac:dyDescent="0.25">
      <c r="A45" s="8"/>
      <c r="B45" s="3"/>
      <c r="C45" s="2"/>
      <c r="D45" s="12"/>
      <c r="E45" s="2"/>
      <c r="F45" s="3"/>
      <c r="G45" s="11"/>
      <c r="H45" s="11"/>
      <c r="I45" s="3"/>
      <c r="J45" s="3"/>
      <c r="K45" s="3"/>
      <c r="L45" s="3"/>
      <c r="M45" s="3"/>
      <c r="N45" s="3"/>
      <c r="O45" s="19"/>
      <c r="P45" s="19"/>
      <c r="Q45" s="3"/>
      <c r="R45" s="3"/>
      <c r="S45" s="3"/>
      <c r="T45" s="3"/>
      <c r="U45" s="3"/>
      <c r="V45" s="3"/>
    </row>
    <row r="46" spans="1:22" ht="14.45" customHeight="1" x14ac:dyDescent="0.25">
      <c r="A46" s="8"/>
      <c r="B46" s="3"/>
      <c r="C46" s="2"/>
      <c r="D46" s="12"/>
      <c r="E46" s="2"/>
      <c r="F46" s="3"/>
      <c r="G46" s="11"/>
      <c r="H46" s="11"/>
      <c r="I46" s="3"/>
      <c r="J46" s="3"/>
      <c r="K46" s="3"/>
      <c r="L46" s="3"/>
      <c r="M46" s="3"/>
      <c r="N46" s="3"/>
      <c r="O46" s="19"/>
      <c r="P46" s="19"/>
      <c r="Q46" s="3"/>
      <c r="R46" s="3"/>
      <c r="S46" s="3"/>
      <c r="T46" s="3"/>
      <c r="U46" s="3"/>
      <c r="V46" s="3"/>
    </row>
    <row r="47" spans="1:22" ht="14.45" customHeight="1" x14ac:dyDescent="0.25">
      <c r="A47" s="8"/>
      <c r="B47" s="3"/>
      <c r="C47" s="2"/>
      <c r="D47" s="9"/>
      <c r="E47" s="10"/>
      <c r="F47" s="3"/>
      <c r="G47" s="11"/>
      <c r="H47" s="11"/>
      <c r="I47" s="3"/>
      <c r="J47" s="3"/>
      <c r="K47" s="3"/>
      <c r="L47" s="3"/>
      <c r="M47" s="3"/>
      <c r="N47" s="3"/>
      <c r="O47" s="19"/>
      <c r="P47" s="19"/>
      <c r="Q47" s="3"/>
      <c r="R47" s="3"/>
      <c r="S47" s="3"/>
      <c r="T47" s="3"/>
      <c r="U47" s="3"/>
      <c r="V47" s="3"/>
    </row>
    <row r="48" spans="1:22" ht="14.45" customHeight="1" x14ac:dyDescent="0.25">
      <c r="A48" s="8"/>
      <c r="B48" s="3"/>
      <c r="C48" s="2"/>
      <c r="D48" s="9"/>
      <c r="E48" s="10"/>
      <c r="F48" s="3"/>
      <c r="G48" s="11"/>
      <c r="H48" s="11"/>
      <c r="I48" s="11"/>
      <c r="J48" s="11"/>
      <c r="K48" s="11"/>
      <c r="L48" s="3"/>
      <c r="M48" s="3"/>
      <c r="N48" s="3"/>
      <c r="O48" s="19"/>
      <c r="P48" s="19"/>
      <c r="Q48" s="3"/>
      <c r="R48" s="3"/>
      <c r="S48" s="3"/>
      <c r="T48" s="3"/>
      <c r="U48" s="3"/>
      <c r="V48" s="3"/>
    </row>
    <row r="49" spans="1:22" ht="14.45" customHeight="1" x14ac:dyDescent="0.25">
      <c r="A49" s="8"/>
      <c r="B49" s="3"/>
      <c r="C49" s="2"/>
      <c r="D49" s="9"/>
      <c r="E49" s="10"/>
      <c r="F49" s="3"/>
      <c r="G49" s="11"/>
      <c r="H49" s="11"/>
      <c r="I49" s="3"/>
      <c r="J49" s="3"/>
      <c r="K49" s="3"/>
      <c r="L49" s="3"/>
      <c r="M49" s="3"/>
      <c r="N49" s="3"/>
      <c r="O49" s="19"/>
      <c r="P49" s="19"/>
      <c r="Q49" s="3"/>
      <c r="R49" s="3"/>
      <c r="S49" s="3"/>
      <c r="T49" s="3"/>
      <c r="U49" s="3"/>
      <c r="V49" s="3"/>
    </row>
    <row r="50" spans="1:22" ht="14.45" customHeight="1" x14ac:dyDescent="0.25">
      <c r="A50" s="8"/>
      <c r="B50" s="3"/>
      <c r="C50" s="2"/>
      <c r="D50" s="13"/>
      <c r="E50" s="8"/>
      <c r="F50" s="3"/>
      <c r="G50" s="11"/>
      <c r="H50" s="11"/>
      <c r="I50" s="11"/>
      <c r="J50" s="11"/>
      <c r="K50" s="11"/>
      <c r="L50" s="3"/>
      <c r="M50" s="3"/>
      <c r="N50" s="3"/>
      <c r="O50" s="19"/>
      <c r="P50" s="19"/>
      <c r="Q50" s="3"/>
      <c r="R50" s="3"/>
      <c r="S50" s="3"/>
      <c r="T50" s="3"/>
      <c r="U50" s="3"/>
      <c r="V50" s="3"/>
    </row>
    <row r="51" spans="1:22" ht="14.45" customHeight="1" x14ac:dyDescent="0.25">
      <c r="A51" s="8"/>
      <c r="B51" s="3"/>
      <c r="C51" s="2"/>
      <c r="D51" s="9"/>
      <c r="E51" s="10"/>
      <c r="F51" s="3"/>
      <c r="G51" s="11"/>
      <c r="H51" s="11"/>
      <c r="I51" s="3"/>
      <c r="J51" s="3"/>
      <c r="K51" s="3"/>
      <c r="L51" s="3"/>
      <c r="M51" s="3"/>
      <c r="N51" s="3"/>
      <c r="O51" s="19"/>
      <c r="P51" s="19"/>
      <c r="Q51" s="3"/>
      <c r="R51" s="3"/>
      <c r="S51" s="3"/>
      <c r="T51" s="3"/>
      <c r="U51" s="3"/>
      <c r="V51" s="3"/>
    </row>
    <row r="52" spans="1:22" ht="14.45" customHeight="1" x14ac:dyDescent="0.25">
      <c r="A52" s="8"/>
      <c r="B52" s="3"/>
      <c r="C52" s="2"/>
      <c r="D52" s="12"/>
      <c r="E52" s="2"/>
      <c r="F52" s="3"/>
      <c r="G52" s="11"/>
      <c r="H52" s="11"/>
      <c r="I52" s="11"/>
      <c r="J52" s="11"/>
      <c r="K52" s="11"/>
      <c r="L52" s="3"/>
      <c r="M52" s="3"/>
      <c r="N52" s="3"/>
      <c r="O52" s="19"/>
      <c r="P52" s="19"/>
      <c r="Q52" s="3"/>
      <c r="R52" s="3"/>
      <c r="S52" s="3"/>
      <c r="T52" s="3"/>
      <c r="U52" s="3"/>
      <c r="V52" s="3"/>
    </row>
    <row r="53" spans="1:22" ht="14.45" customHeight="1" x14ac:dyDescent="0.25">
      <c r="A53" s="8"/>
      <c r="B53" s="3"/>
      <c r="C53" s="2"/>
      <c r="D53" s="12"/>
      <c r="E53" s="2"/>
      <c r="F53" s="3"/>
      <c r="G53" s="11"/>
      <c r="H53" s="11"/>
      <c r="I53" s="11"/>
      <c r="J53" s="11"/>
      <c r="K53" s="11"/>
      <c r="L53" s="3"/>
      <c r="M53" s="3"/>
      <c r="N53" s="3"/>
      <c r="O53" s="19"/>
      <c r="P53" s="19"/>
      <c r="Q53" s="3"/>
      <c r="R53" s="3"/>
      <c r="S53" s="3"/>
      <c r="T53" s="3"/>
      <c r="U53" s="3"/>
      <c r="V53" s="3"/>
    </row>
    <row r="54" spans="1:22" ht="14.45" customHeight="1" x14ac:dyDescent="0.25">
      <c r="A54" s="8"/>
      <c r="B54" s="3"/>
      <c r="C54" s="3"/>
      <c r="D54" s="9"/>
      <c r="E54" s="10"/>
      <c r="F54" s="3"/>
      <c r="G54" s="11"/>
      <c r="H54" s="11"/>
      <c r="I54" s="11"/>
      <c r="J54" s="11"/>
      <c r="K54" s="11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spans="1:22" ht="14.45" customHeight="1" x14ac:dyDescent="0.25">
      <c r="A55" s="8"/>
      <c r="B55" s="3"/>
      <c r="C55" s="2"/>
      <c r="D55" s="53"/>
      <c r="E55" s="47"/>
      <c r="F55" s="3"/>
      <c r="G55" s="11"/>
      <c r="H55" s="11"/>
      <c r="I55" s="11"/>
      <c r="J55" s="11"/>
      <c r="K55" s="11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spans="1:22" ht="14.45" customHeight="1" x14ac:dyDescent="0.25">
      <c r="A56" s="8"/>
      <c r="B56" s="3"/>
      <c r="C56" s="2"/>
      <c r="D56" s="9"/>
      <c r="E56" s="1"/>
      <c r="F56" s="3"/>
      <c r="G56" s="11"/>
      <c r="H56" s="11"/>
      <c r="I56" s="3"/>
      <c r="J56" s="3"/>
      <c r="K56" s="3"/>
      <c r="L56" s="3"/>
      <c r="M56" s="3"/>
      <c r="N56" s="3"/>
      <c r="O56" s="3"/>
      <c r="P56" s="3"/>
      <c r="Q56" s="16"/>
      <c r="R56" s="3"/>
      <c r="S56" s="3"/>
      <c r="T56" s="3"/>
      <c r="U56" s="3"/>
      <c r="V56" s="3"/>
    </row>
    <row r="57" spans="1:22" ht="14.45" customHeight="1" x14ac:dyDescent="0.25">
      <c r="A57" s="8"/>
      <c r="B57" s="3"/>
      <c r="C57" s="2"/>
      <c r="D57" s="46"/>
      <c r="E57" s="47"/>
      <c r="F57" s="3"/>
      <c r="G57" s="11"/>
      <c r="H57" s="11"/>
      <c r="I57" s="11"/>
      <c r="J57" s="11"/>
      <c r="K57" s="11"/>
      <c r="L57" s="3"/>
      <c r="M57" s="3"/>
      <c r="N57" s="3"/>
      <c r="O57" s="3"/>
      <c r="P57" s="3"/>
      <c r="Q57" s="3"/>
      <c r="R57" s="3"/>
      <c r="S57" s="11"/>
      <c r="T57" s="11"/>
      <c r="U57" s="3"/>
      <c r="V57" s="3"/>
    </row>
    <row r="58" spans="1:22" ht="14.45" customHeight="1" x14ac:dyDescent="0.25">
      <c r="A58" s="8"/>
      <c r="B58" s="3"/>
      <c r="C58" s="2"/>
      <c r="D58" s="46"/>
      <c r="E58" s="47"/>
      <c r="F58" s="3"/>
      <c r="G58" s="11"/>
      <c r="H58" s="11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</row>
    <row r="59" spans="1:22" ht="14.45" customHeight="1" x14ac:dyDescent="0.25">
      <c r="A59" s="8"/>
      <c r="B59" s="3"/>
      <c r="C59" s="2"/>
      <c r="D59" s="46"/>
      <c r="E59" s="47"/>
      <c r="F59" s="3"/>
      <c r="G59" s="11"/>
      <c r="H59" s="11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spans="1:22" ht="14.45" customHeight="1" x14ac:dyDescent="0.25">
      <c r="A60" s="8"/>
      <c r="B60" s="3"/>
      <c r="C60" s="2"/>
      <c r="D60" s="1"/>
      <c r="E60" s="8"/>
      <c r="F60" s="3"/>
      <c r="G60" s="11"/>
      <c r="H60" s="11"/>
      <c r="I60" s="3"/>
      <c r="J60" s="3"/>
      <c r="K60" s="3"/>
      <c r="L60" s="3"/>
      <c r="M60" s="3"/>
      <c r="N60" s="3"/>
      <c r="O60" s="3"/>
      <c r="P60" s="19"/>
      <c r="Q60" s="3"/>
      <c r="R60" s="3"/>
      <c r="S60" s="3"/>
      <c r="T60" s="3"/>
      <c r="U60" s="3"/>
      <c r="V60" s="3"/>
    </row>
    <row r="61" spans="1:22" ht="14.45" customHeight="1" x14ac:dyDescent="0.25">
      <c r="A61" s="8"/>
      <c r="B61" s="3"/>
      <c r="C61" s="2"/>
      <c r="D61" s="46"/>
      <c r="E61" s="47"/>
      <c r="F61" s="3"/>
      <c r="G61" s="11"/>
      <c r="H61" s="11"/>
      <c r="I61" s="3"/>
      <c r="J61" s="11"/>
      <c r="K61" s="11"/>
      <c r="L61" s="3"/>
      <c r="M61" s="3"/>
      <c r="N61" s="3"/>
      <c r="O61" s="3"/>
      <c r="P61" s="3"/>
      <c r="Q61" s="3"/>
      <c r="R61" s="3"/>
      <c r="S61" s="11"/>
      <c r="T61" s="11"/>
      <c r="U61" s="3"/>
      <c r="V61" s="3"/>
    </row>
    <row r="62" spans="1:22" ht="14.45" customHeight="1" x14ac:dyDescent="0.25">
      <c r="A62" s="8"/>
      <c r="B62" s="3"/>
      <c r="C62" s="3"/>
      <c r="D62" s="9"/>
      <c r="E62" s="10"/>
      <c r="F62" s="3"/>
      <c r="G62" s="11"/>
      <c r="H62" s="11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1:22" ht="14.45" customHeight="1" x14ac:dyDescent="0.25">
      <c r="A63" s="8"/>
      <c r="B63" s="3"/>
      <c r="C63" s="3"/>
      <c r="D63" s="1"/>
      <c r="E63" s="8"/>
      <c r="F63" s="3"/>
      <c r="G63" s="11"/>
      <c r="H63" s="11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</row>
    <row r="64" spans="1:22" ht="14.45" customHeight="1" x14ac:dyDescent="0.25">
      <c r="A64" s="8"/>
      <c r="B64" s="3"/>
      <c r="C64" s="3"/>
      <c r="D64" s="46"/>
      <c r="E64" s="47"/>
      <c r="F64" s="3"/>
      <c r="G64" s="11"/>
      <c r="H64" s="11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</row>
    <row r="65" spans="1:22" ht="14.45" customHeight="1" x14ac:dyDescent="0.25">
      <c r="A65" s="8"/>
      <c r="B65" s="3"/>
      <c r="C65" s="3"/>
      <c r="D65" s="12"/>
      <c r="E65" s="1"/>
      <c r="F65" s="3"/>
      <c r="G65" s="11"/>
      <c r="H65" s="11"/>
      <c r="I65" s="11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spans="1:22" ht="14.45" customHeight="1" x14ac:dyDescent="0.25">
      <c r="A66" s="8"/>
      <c r="B66" s="3"/>
      <c r="C66" s="3"/>
      <c r="D66" s="12"/>
      <c r="E66" s="1"/>
      <c r="F66" s="3"/>
      <c r="G66" s="11"/>
      <c r="H66" s="11"/>
      <c r="I66" s="11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spans="1:22" ht="14.45" customHeight="1" x14ac:dyDescent="0.25">
      <c r="A67" s="8"/>
      <c r="B67" s="3"/>
      <c r="C67" s="3"/>
      <c r="D67" s="12"/>
      <c r="E67" s="1"/>
      <c r="F67" s="3"/>
      <c r="G67" s="11"/>
      <c r="H67" s="11"/>
      <c r="I67" s="11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</row>
    <row r="68" spans="1:22" ht="14.45" customHeight="1" x14ac:dyDescent="0.25">
      <c r="A68" s="8"/>
      <c r="B68" s="3"/>
      <c r="C68" s="3"/>
      <c r="D68" s="9"/>
      <c r="E68" s="10"/>
      <c r="F68" s="3"/>
      <c r="G68" s="11"/>
      <c r="H68" s="11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spans="1:22" ht="14.45" customHeight="1" x14ac:dyDescent="0.25">
      <c r="A69" s="8"/>
      <c r="B69" s="3"/>
      <c r="C69" s="3"/>
      <c r="D69" s="9"/>
      <c r="E69" s="10"/>
      <c r="F69" s="3"/>
      <c r="G69" s="11"/>
      <c r="H69" s="11"/>
      <c r="I69" s="11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spans="1:22" ht="14.45" customHeight="1" x14ac:dyDescent="0.25">
      <c r="A70" s="8"/>
      <c r="B70" s="3"/>
      <c r="C70" s="3"/>
      <c r="D70" s="9"/>
      <c r="E70" s="10"/>
      <c r="F70" s="3"/>
      <c r="G70" s="11"/>
      <c r="H70" s="11"/>
      <c r="I70" s="11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2" ht="14.45" customHeight="1" x14ac:dyDescent="0.25">
      <c r="A71" s="8"/>
      <c r="B71" s="3"/>
      <c r="C71" s="3"/>
      <c r="D71" s="9"/>
      <c r="E71" s="10"/>
      <c r="F71" s="3"/>
      <c r="G71" s="11"/>
      <c r="H71" s="11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</row>
    <row r="72" spans="1:22" ht="14.45" customHeight="1" x14ac:dyDescent="0.25">
      <c r="A72" s="8"/>
      <c r="B72" s="3"/>
      <c r="C72" s="3"/>
      <c r="D72" s="9"/>
      <c r="E72" s="10"/>
      <c r="F72" s="3"/>
      <c r="G72" s="11"/>
      <c r="H72" s="11"/>
      <c r="I72" s="11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</row>
    <row r="73" spans="1:22" ht="14.45" customHeight="1" thickBot="1" x14ac:dyDescent="0.3">
      <c r="A73" s="8"/>
      <c r="B73" s="3"/>
      <c r="C73" s="3"/>
      <c r="D73" s="9"/>
      <c r="E73" s="10"/>
      <c r="F73" s="3"/>
      <c r="G73" s="11"/>
      <c r="H73" s="11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1:22" ht="14.45" customHeight="1" x14ac:dyDescent="0.25">
      <c r="A74" s="56" t="s">
        <v>8</v>
      </c>
      <c r="B74" s="57"/>
      <c r="C74" s="57"/>
      <c r="D74" s="57"/>
      <c r="E74" s="57"/>
      <c r="F74" s="58"/>
      <c r="G74" s="50">
        <f t="shared" ref="G74:V74" si="0">ROUNDUP(SUM(G14:G73),0)</f>
        <v>1</v>
      </c>
      <c r="H74" s="50">
        <f t="shared" si="0"/>
        <v>76</v>
      </c>
      <c r="I74" s="50">
        <f t="shared" si="0"/>
        <v>1</v>
      </c>
      <c r="J74" s="50">
        <f t="shared" si="0"/>
        <v>1</v>
      </c>
      <c r="K74" s="50">
        <f t="shared" si="0"/>
        <v>0</v>
      </c>
      <c r="L74" s="50">
        <f t="shared" si="0"/>
        <v>0</v>
      </c>
      <c r="M74" s="52">
        <f>ROUNDUP(SUM(M14:M73),0)</f>
        <v>0</v>
      </c>
      <c r="N74" s="50">
        <f>ROUNDUP(SUM(N14:N73),0)</f>
        <v>0</v>
      </c>
      <c r="O74" s="50">
        <f t="shared" ref="O74:T74" si="1">ROUNDUP(SUM(O14:O73),0)</f>
        <v>0</v>
      </c>
      <c r="P74" s="50">
        <f t="shared" si="1"/>
        <v>0</v>
      </c>
      <c r="Q74" s="50">
        <f t="shared" si="1"/>
        <v>0</v>
      </c>
      <c r="R74" s="50">
        <f t="shared" si="1"/>
        <v>0</v>
      </c>
      <c r="S74" s="50">
        <f t="shared" si="1"/>
        <v>0</v>
      </c>
      <c r="T74" s="50">
        <f t="shared" si="1"/>
        <v>0</v>
      </c>
      <c r="U74" s="50">
        <f t="shared" si="0"/>
        <v>0</v>
      </c>
      <c r="V74" s="50">
        <f t="shared" si="0"/>
        <v>0</v>
      </c>
    </row>
    <row r="75" spans="1:22" ht="12.6" customHeight="1" x14ac:dyDescent="0.25">
      <c r="A75" s="59"/>
      <c r="B75" s="60"/>
      <c r="C75" s="60"/>
      <c r="D75" s="60"/>
      <c r="E75" s="60"/>
      <c r="F75" s="39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</row>
    <row r="83" spans="10:13" x14ac:dyDescent="0.25">
      <c r="J83" s="46">
        <v>611</v>
      </c>
      <c r="K83" s="53"/>
      <c r="L83" s="47"/>
      <c r="M83" s="13">
        <v>638</v>
      </c>
    </row>
    <row r="84" spans="10:13" x14ac:dyDescent="0.25">
      <c r="J84" s="40" t="s">
        <v>37</v>
      </c>
      <c r="K84" s="40" t="s">
        <v>153</v>
      </c>
      <c r="L84" s="40" t="s">
        <v>40</v>
      </c>
      <c r="M84" s="40" t="s">
        <v>43</v>
      </c>
    </row>
    <row r="85" spans="10:13" x14ac:dyDescent="0.25">
      <c r="J85" s="41"/>
      <c r="K85" s="41"/>
      <c r="L85" s="41"/>
      <c r="M85" s="41"/>
    </row>
    <row r="86" spans="10:13" x14ac:dyDescent="0.25">
      <c r="J86" s="41"/>
      <c r="K86" s="41"/>
      <c r="L86" s="41"/>
      <c r="M86" s="41"/>
    </row>
    <row r="87" spans="10:13" x14ac:dyDescent="0.25">
      <c r="J87" s="41"/>
      <c r="K87" s="41"/>
      <c r="L87" s="41"/>
      <c r="M87" s="41"/>
    </row>
    <row r="88" spans="10:13" x14ac:dyDescent="0.25">
      <c r="J88" s="41"/>
      <c r="K88" s="41"/>
      <c r="L88" s="41"/>
      <c r="M88" s="41"/>
    </row>
    <row r="89" spans="10:13" x14ac:dyDescent="0.25">
      <c r="J89" s="41"/>
      <c r="K89" s="41"/>
      <c r="L89" s="41"/>
      <c r="M89" s="41"/>
    </row>
    <row r="90" spans="10:13" x14ac:dyDescent="0.25">
      <c r="J90" s="41"/>
      <c r="K90" s="41"/>
      <c r="L90" s="41"/>
      <c r="M90" s="41"/>
    </row>
    <row r="91" spans="10:13" x14ac:dyDescent="0.25">
      <c r="J91" s="41"/>
      <c r="K91" s="41"/>
      <c r="L91" s="41"/>
      <c r="M91" s="41"/>
    </row>
    <row r="92" spans="10:13" x14ac:dyDescent="0.25">
      <c r="J92" s="41"/>
      <c r="K92" s="41"/>
      <c r="L92" s="41"/>
      <c r="M92" s="41"/>
    </row>
    <row r="93" spans="10:13" x14ac:dyDescent="0.25">
      <c r="J93" s="41"/>
      <c r="K93" s="41"/>
      <c r="L93" s="41"/>
      <c r="M93" s="41"/>
    </row>
    <row r="94" spans="10:13" x14ac:dyDescent="0.25">
      <c r="J94" s="42"/>
      <c r="K94" s="42"/>
      <c r="L94" s="42"/>
      <c r="M94" s="42"/>
    </row>
    <row r="95" spans="10:13" ht="15.75" thickBot="1" x14ac:dyDescent="0.3">
      <c r="J95" s="6" t="s">
        <v>6</v>
      </c>
      <c r="K95" s="6" t="s">
        <v>7</v>
      </c>
      <c r="L95" s="6" t="s">
        <v>7</v>
      </c>
      <c r="M95" s="6" t="s">
        <v>7</v>
      </c>
    </row>
    <row r="1048576" spans="3:3" x14ac:dyDescent="0.25">
      <c r="C1048576" s="3"/>
    </row>
  </sheetData>
  <mergeCells count="57">
    <mergeCell ref="T74:T75"/>
    <mergeCell ref="U74:U75"/>
    <mergeCell ref="V74:V75"/>
    <mergeCell ref="J83:L83"/>
    <mergeCell ref="J84:J94"/>
    <mergeCell ref="K84:K94"/>
    <mergeCell ref="L84:L94"/>
    <mergeCell ref="M84:M94"/>
    <mergeCell ref="N74:N75"/>
    <mergeCell ref="O74:O75"/>
    <mergeCell ref="P74:P75"/>
    <mergeCell ref="Q74:Q75"/>
    <mergeCell ref="R74:R75"/>
    <mergeCell ref="S74:S75"/>
    <mergeCell ref="M74:M75"/>
    <mergeCell ref="H74:H75"/>
    <mergeCell ref="I74:I75"/>
    <mergeCell ref="J74:J75"/>
    <mergeCell ref="K74:K75"/>
    <mergeCell ref="L74:L75"/>
    <mergeCell ref="G74:G75"/>
    <mergeCell ref="D18:E18"/>
    <mergeCell ref="D19:E19"/>
    <mergeCell ref="D21:E21"/>
    <mergeCell ref="D24:E24"/>
    <mergeCell ref="D55:E55"/>
    <mergeCell ref="D57:E57"/>
    <mergeCell ref="D58:E58"/>
    <mergeCell ref="D59:E59"/>
    <mergeCell ref="D61:E61"/>
    <mergeCell ref="D64:E64"/>
    <mergeCell ref="A74:F75"/>
    <mergeCell ref="T2:T12"/>
    <mergeCell ref="U2:U12"/>
    <mergeCell ref="V2:V12"/>
    <mergeCell ref="D14:E14"/>
    <mergeCell ref="D15:E15"/>
    <mergeCell ref="R2:R12"/>
    <mergeCell ref="S2:S12"/>
    <mergeCell ref="D16:E16"/>
    <mergeCell ref="N2:N12"/>
    <mergeCell ref="O2:O12"/>
    <mergeCell ref="P2:P12"/>
    <mergeCell ref="Q2:Q12"/>
    <mergeCell ref="G2:G12"/>
    <mergeCell ref="H2:H12"/>
    <mergeCell ref="I2:I12"/>
    <mergeCell ref="J2:J12"/>
    <mergeCell ref="K2:K12"/>
    <mergeCell ref="L2:L12"/>
    <mergeCell ref="M2:M12"/>
    <mergeCell ref="I1:J1"/>
    <mergeCell ref="A1:A13"/>
    <mergeCell ref="B1:B13"/>
    <mergeCell ref="C1:C13"/>
    <mergeCell ref="D1:E12"/>
    <mergeCell ref="F1:F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18DC0-C8EA-4E0C-84DC-01F163332E01}">
  <dimension ref="A1:Y1048576"/>
  <sheetViews>
    <sheetView zoomScaleNormal="100" workbookViewId="0">
      <pane ySplit="13" topLeftCell="A14" activePane="bottomLeft" state="frozen"/>
      <selection pane="bottomLeft" activeCell="A37" sqref="A37"/>
    </sheetView>
  </sheetViews>
  <sheetFormatPr defaultRowHeight="15" x14ac:dyDescent="0.25"/>
  <cols>
    <col min="1" max="1" width="8.7109375" customWidth="1"/>
    <col min="2" max="2" width="10.140625" customWidth="1"/>
    <col min="3" max="5" width="21" customWidth="1"/>
    <col min="6" max="6" width="8.7109375" customWidth="1"/>
    <col min="7" max="23" width="10.85546875" customWidth="1"/>
    <col min="24" max="25" width="10.7109375" customWidth="1"/>
    <col min="256" max="256" width="8.7109375" customWidth="1"/>
    <col min="257" max="257" width="10" customWidth="1"/>
    <col min="258" max="260" width="21" customWidth="1"/>
    <col min="261" max="261" width="8.7109375" customWidth="1"/>
    <col min="262" max="275" width="10.85546875" customWidth="1"/>
    <col min="276" max="276" width="10.7109375" customWidth="1"/>
    <col min="277" max="279" width="10.85546875" customWidth="1"/>
    <col min="280" max="281" width="10.7109375" customWidth="1"/>
    <col min="512" max="512" width="8.7109375" customWidth="1"/>
    <col min="513" max="513" width="10" customWidth="1"/>
    <col min="514" max="516" width="21" customWidth="1"/>
    <col min="517" max="517" width="8.7109375" customWidth="1"/>
    <col min="518" max="531" width="10.85546875" customWidth="1"/>
    <col min="532" max="532" width="10.7109375" customWidth="1"/>
    <col min="533" max="535" width="10.85546875" customWidth="1"/>
    <col min="536" max="537" width="10.7109375" customWidth="1"/>
    <col min="768" max="768" width="8.7109375" customWidth="1"/>
    <col min="769" max="769" width="10" customWidth="1"/>
    <col min="770" max="772" width="21" customWidth="1"/>
    <col min="773" max="773" width="8.7109375" customWidth="1"/>
    <col min="774" max="787" width="10.85546875" customWidth="1"/>
    <col min="788" max="788" width="10.7109375" customWidth="1"/>
    <col min="789" max="791" width="10.85546875" customWidth="1"/>
    <col min="792" max="793" width="10.7109375" customWidth="1"/>
    <col min="1024" max="1024" width="8.7109375" customWidth="1"/>
    <col min="1025" max="1025" width="10" customWidth="1"/>
    <col min="1026" max="1028" width="21" customWidth="1"/>
    <col min="1029" max="1029" width="8.7109375" customWidth="1"/>
    <col min="1030" max="1043" width="10.85546875" customWidth="1"/>
    <col min="1044" max="1044" width="10.7109375" customWidth="1"/>
    <col min="1045" max="1047" width="10.85546875" customWidth="1"/>
    <col min="1048" max="1049" width="10.7109375" customWidth="1"/>
    <col min="1280" max="1280" width="8.7109375" customWidth="1"/>
    <col min="1281" max="1281" width="10" customWidth="1"/>
    <col min="1282" max="1284" width="21" customWidth="1"/>
    <col min="1285" max="1285" width="8.7109375" customWidth="1"/>
    <col min="1286" max="1299" width="10.85546875" customWidth="1"/>
    <col min="1300" max="1300" width="10.7109375" customWidth="1"/>
    <col min="1301" max="1303" width="10.85546875" customWidth="1"/>
    <col min="1304" max="1305" width="10.7109375" customWidth="1"/>
    <col min="1536" max="1536" width="8.7109375" customWidth="1"/>
    <col min="1537" max="1537" width="10" customWidth="1"/>
    <col min="1538" max="1540" width="21" customWidth="1"/>
    <col min="1541" max="1541" width="8.7109375" customWidth="1"/>
    <col min="1542" max="1555" width="10.85546875" customWidth="1"/>
    <col min="1556" max="1556" width="10.7109375" customWidth="1"/>
    <col min="1557" max="1559" width="10.85546875" customWidth="1"/>
    <col min="1560" max="1561" width="10.7109375" customWidth="1"/>
    <col min="1792" max="1792" width="8.7109375" customWidth="1"/>
    <col min="1793" max="1793" width="10" customWidth="1"/>
    <col min="1794" max="1796" width="21" customWidth="1"/>
    <col min="1797" max="1797" width="8.7109375" customWidth="1"/>
    <col min="1798" max="1811" width="10.85546875" customWidth="1"/>
    <col min="1812" max="1812" width="10.7109375" customWidth="1"/>
    <col min="1813" max="1815" width="10.85546875" customWidth="1"/>
    <col min="1816" max="1817" width="10.7109375" customWidth="1"/>
    <col min="2048" max="2048" width="8.7109375" customWidth="1"/>
    <col min="2049" max="2049" width="10" customWidth="1"/>
    <col min="2050" max="2052" width="21" customWidth="1"/>
    <col min="2053" max="2053" width="8.7109375" customWidth="1"/>
    <col min="2054" max="2067" width="10.85546875" customWidth="1"/>
    <col min="2068" max="2068" width="10.7109375" customWidth="1"/>
    <col min="2069" max="2071" width="10.85546875" customWidth="1"/>
    <col min="2072" max="2073" width="10.7109375" customWidth="1"/>
    <col min="2304" max="2304" width="8.7109375" customWidth="1"/>
    <col min="2305" max="2305" width="10" customWidth="1"/>
    <col min="2306" max="2308" width="21" customWidth="1"/>
    <col min="2309" max="2309" width="8.7109375" customWidth="1"/>
    <col min="2310" max="2323" width="10.85546875" customWidth="1"/>
    <col min="2324" max="2324" width="10.7109375" customWidth="1"/>
    <col min="2325" max="2327" width="10.85546875" customWidth="1"/>
    <col min="2328" max="2329" width="10.7109375" customWidth="1"/>
    <col min="2560" max="2560" width="8.7109375" customWidth="1"/>
    <col min="2561" max="2561" width="10" customWidth="1"/>
    <col min="2562" max="2564" width="21" customWidth="1"/>
    <col min="2565" max="2565" width="8.7109375" customWidth="1"/>
    <col min="2566" max="2579" width="10.85546875" customWidth="1"/>
    <col min="2580" max="2580" width="10.7109375" customWidth="1"/>
    <col min="2581" max="2583" width="10.85546875" customWidth="1"/>
    <col min="2584" max="2585" width="10.7109375" customWidth="1"/>
    <col min="2816" max="2816" width="8.7109375" customWidth="1"/>
    <col min="2817" max="2817" width="10" customWidth="1"/>
    <col min="2818" max="2820" width="21" customWidth="1"/>
    <col min="2821" max="2821" width="8.7109375" customWidth="1"/>
    <col min="2822" max="2835" width="10.85546875" customWidth="1"/>
    <col min="2836" max="2836" width="10.7109375" customWidth="1"/>
    <col min="2837" max="2839" width="10.85546875" customWidth="1"/>
    <col min="2840" max="2841" width="10.7109375" customWidth="1"/>
    <col min="3072" max="3072" width="8.7109375" customWidth="1"/>
    <col min="3073" max="3073" width="10" customWidth="1"/>
    <col min="3074" max="3076" width="21" customWidth="1"/>
    <col min="3077" max="3077" width="8.7109375" customWidth="1"/>
    <col min="3078" max="3091" width="10.85546875" customWidth="1"/>
    <col min="3092" max="3092" width="10.7109375" customWidth="1"/>
    <col min="3093" max="3095" width="10.85546875" customWidth="1"/>
    <col min="3096" max="3097" width="10.7109375" customWidth="1"/>
    <col min="3328" max="3328" width="8.7109375" customWidth="1"/>
    <col min="3329" max="3329" width="10" customWidth="1"/>
    <col min="3330" max="3332" width="21" customWidth="1"/>
    <col min="3333" max="3333" width="8.7109375" customWidth="1"/>
    <col min="3334" max="3347" width="10.85546875" customWidth="1"/>
    <col min="3348" max="3348" width="10.7109375" customWidth="1"/>
    <col min="3349" max="3351" width="10.85546875" customWidth="1"/>
    <col min="3352" max="3353" width="10.7109375" customWidth="1"/>
    <col min="3584" max="3584" width="8.7109375" customWidth="1"/>
    <col min="3585" max="3585" width="10" customWidth="1"/>
    <col min="3586" max="3588" width="21" customWidth="1"/>
    <col min="3589" max="3589" width="8.7109375" customWidth="1"/>
    <col min="3590" max="3603" width="10.85546875" customWidth="1"/>
    <col min="3604" max="3604" width="10.7109375" customWidth="1"/>
    <col min="3605" max="3607" width="10.85546875" customWidth="1"/>
    <col min="3608" max="3609" width="10.7109375" customWidth="1"/>
    <col min="3840" max="3840" width="8.7109375" customWidth="1"/>
    <col min="3841" max="3841" width="10" customWidth="1"/>
    <col min="3842" max="3844" width="21" customWidth="1"/>
    <col min="3845" max="3845" width="8.7109375" customWidth="1"/>
    <col min="3846" max="3859" width="10.85546875" customWidth="1"/>
    <col min="3860" max="3860" width="10.7109375" customWidth="1"/>
    <col min="3861" max="3863" width="10.85546875" customWidth="1"/>
    <col min="3864" max="3865" width="10.7109375" customWidth="1"/>
    <col min="4096" max="4096" width="8.7109375" customWidth="1"/>
    <col min="4097" max="4097" width="10" customWidth="1"/>
    <col min="4098" max="4100" width="21" customWidth="1"/>
    <col min="4101" max="4101" width="8.7109375" customWidth="1"/>
    <col min="4102" max="4115" width="10.85546875" customWidth="1"/>
    <col min="4116" max="4116" width="10.7109375" customWidth="1"/>
    <col min="4117" max="4119" width="10.85546875" customWidth="1"/>
    <col min="4120" max="4121" width="10.7109375" customWidth="1"/>
    <col min="4352" max="4352" width="8.7109375" customWidth="1"/>
    <col min="4353" max="4353" width="10" customWidth="1"/>
    <col min="4354" max="4356" width="21" customWidth="1"/>
    <col min="4357" max="4357" width="8.7109375" customWidth="1"/>
    <col min="4358" max="4371" width="10.85546875" customWidth="1"/>
    <col min="4372" max="4372" width="10.7109375" customWidth="1"/>
    <col min="4373" max="4375" width="10.85546875" customWidth="1"/>
    <col min="4376" max="4377" width="10.7109375" customWidth="1"/>
    <col min="4608" max="4608" width="8.7109375" customWidth="1"/>
    <col min="4609" max="4609" width="10" customWidth="1"/>
    <col min="4610" max="4612" width="21" customWidth="1"/>
    <col min="4613" max="4613" width="8.7109375" customWidth="1"/>
    <col min="4614" max="4627" width="10.85546875" customWidth="1"/>
    <col min="4628" max="4628" width="10.7109375" customWidth="1"/>
    <col min="4629" max="4631" width="10.85546875" customWidth="1"/>
    <col min="4632" max="4633" width="10.7109375" customWidth="1"/>
    <col min="4864" max="4864" width="8.7109375" customWidth="1"/>
    <col min="4865" max="4865" width="10" customWidth="1"/>
    <col min="4866" max="4868" width="21" customWidth="1"/>
    <col min="4869" max="4869" width="8.7109375" customWidth="1"/>
    <col min="4870" max="4883" width="10.85546875" customWidth="1"/>
    <col min="4884" max="4884" width="10.7109375" customWidth="1"/>
    <col min="4885" max="4887" width="10.85546875" customWidth="1"/>
    <col min="4888" max="4889" width="10.7109375" customWidth="1"/>
    <col min="5120" max="5120" width="8.7109375" customWidth="1"/>
    <col min="5121" max="5121" width="10" customWidth="1"/>
    <col min="5122" max="5124" width="21" customWidth="1"/>
    <col min="5125" max="5125" width="8.7109375" customWidth="1"/>
    <col min="5126" max="5139" width="10.85546875" customWidth="1"/>
    <col min="5140" max="5140" width="10.7109375" customWidth="1"/>
    <col min="5141" max="5143" width="10.85546875" customWidth="1"/>
    <col min="5144" max="5145" width="10.7109375" customWidth="1"/>
    <col min="5376" max="5376" width="8.7109375" customWidth="1"/>
    <col min="5377" max="5377" width="10" customWidth="1"/>
    <col min="5378" max="5380" width="21" customWidth="1"/>
    <col min="5381" max="5381" width="8.7109375" customWidth="1"/>
    <col min="5382" max="5395" width="10.85546875" customWidth="1"/>
    <col min="5396" max="5396" width="10.7109375" customWidth="1"/>
    <col min="5397" max="5399" width="10.85546875" customWidth="1"/>
    <col min="5400" max="5401" width="10.7109375" customWidth="1"/>
    <col min="5632" max="5632" width="8.7109375" customWidth="1"/>
    <col min="5633" max="5633" width="10" customWidth="1"/>
    <col min="5634" max="5636" width="21" customWidth="1"/>
    <col min="5637" max="5637" width="8.7109375" customWidth="1"/>
    <col min="5638" max="5651" width="10.85546875" customWidth="1"/>
    <col min="5652" max="5652" width="10.7109375" customWidth="1"/>
    <col min="5653" max="5655" width="10.85546875" customWidth="1"/>
    <col min="5656" max="5657" width="10.7109375" customWidth="1"/>
    <col min="5888" max="5888" width="8.7109375" customWidth="1"/>
    <col min="5889" max="5889" width="10" customWidth="1"/>
    <col min="5890" max="5892" width="21" customWidth="1"/>
    <col min="5893" max="5893" width="8.7109375" customWidth="1"/>
    <col min="5894" max="5907" width="10.85546875" customWidth="1"/>
    <col min="5908" max="5908" width="10.7109375" customWidth="1"/>
    <col min="5909" max="5911" width="10.85546875" customWidth="1"/>
    <col min="5912" max="5913" width="10.7109375" customWidth="1"/>
    <col min="6144" max="6144" width="8.7109375" customWidth="1"/>
    <col min="6145" max="6145" width="10" customWidth="1"/>
    <col min="6146" max="6148" width="21" customWidth="1"/>
    <col min="6149" max="6149" width="8.7109375" customWidth="1"/>
    <col min="6150" max="6163" width="10.85546875" customWidth="1"/>
    <col min="6164" max="6164" width="10.7109375" customWidth="1"/>
    <col min="6165" max="6167" width="10.85546875" customWidth="1"/>
    <col min="6168" max="6169" width="10.7109375" customWidth="1"/>
    <col min="6400" max="6400" width="8.7109375" customWidth="1"/>
    <col min="6401" max="6401" width="10" customWidth="1"/>
    <col min="6402" max="6404" width="21" customWidth="1"/>
    <col min="6405" max="6405" width="8.7109375" customWidth="1"/>
    <col min="6406" max="6419" width="10.85546875" customWidth="1"/>
    <col min="6420" max="6420" width="10.7109375" customWidth="1"/>
    <col min="6421" max="6423" width="10.85546875" customWidth="1"/>
    <col min="6424" max="6425" width="10.7109375" customWidth="1"/>
    <col min="6656" max="6656" width="8.7109375" customWidth="1"/>
    <col min="6657" max="6657" width="10" customWidth="1"/>
    <col min="6658" max="6660" width="21" customWidth="1"/>
    <col min="6661" max="6661" width="8.7109375" customWidth="1"/>
    <col min="6662" max="6675" width="10.85546875" customWidth="1"/>
    <col min="6676" max="6676" width="10.7109375" customWidth="1"/>
    <col min="6677" max="6679" width="10.85546875" customWidth="1"/>
    <col min="6680" max="6681" width="10.7109375" customWidth="1"/>
    <col min="6912" max="6912" width="8.7109375" customWidth="1"/>
    <col min="6913" max="6913" width="10" customWidth="1"/>
    <col min="6914" max="6916" width="21" customWidth="1"/>
    <col min="6917" max="6917" width="8.7109375" customWidth="1"/>
    <col min="6918" max="6931" width="10.85546875" customWidth="1"/>
    <col min="6932" max="6932" width="10.7109375" customWidth="1"/>
    <col min="6933" max="6935" width="10.85546875" customWidth="1"/>
    <col min="6936" max="6937" width="10.7109375" customWidth="1"/>
    <col min="7168" max="7168" width="8.7109375" customWidth="1"/>
    <col min="7169" max="7169" width="10" customWidth="1"/>
    <col min="7170" max="7172" width="21" customWidth="1"/>
    <col min="7173" max="7173" width="8.7109375" customWidth="1"/>
    <col min="7174" max="7187" width="10.85546875" customWidth="1"/>
    <col min="7188" max="7188" width="10.7109375" customWidth="1"/>
    <col min="7189" max="7191" width="10.85546875" customWidth="1"/>
    <col min="7192" max="7193" width="10.7109375" customWidth="1"/>
    <col min="7424" max="7424" width="8.7109375" customWidth="1"/>
    <col min="7425" max="7425" width="10" customWidth="1"/>
    <col min="7426" max="7428" width="21" customWidth="1"/>
    <col min="7429" max="7429" width="8.7109375" customWidth="1"/>
    <col min="7430" max="7443" width="10.85546875" customWidth="1"/>
    <col min="7444" max="7444" width="10.7109375" customWidth="1"/>
    <col min="7445" max="7447" width="10.85546875" customWidth="1"/>
    <col min="7448" max="7449" width="10.7109375" customWidth="1"/>
    <col min="7680" max="7680" width="8.7109375" customWidth="1"/>
    <col min="7681" max="7681" width="10" customWidth="1"/>
    <col min="7682" max="7684" width="21" customWidth="1"/>
    <col min="7685" max="7685" width="8.7109375" customWidth="1"/>
    <col min="7686" max="7699" width="10.85546875" customWidth="1"/>
    <col min="7700" max="7700" width="10.7109375" customWidth="1"/>
    <col min="7701" max="7703" width="10.85546875" customWidth="1"/>
    <col min="7704" max="7705" width="10.7109375" customWidth="1"/>
    <col min="7936" max="7936" width="8.7109375" customWidth="1"/>
    <col min="7937" max="7937" width="10" customWidth="1"/>
    <col min="7938" max="7940" width="21" customWidth="1"/>
    <col min="7941" max="7941" width="8.7109375" customWidth="1"/>
    <col min="7942" max="7955" width="10.85546875" customWidth="1"/>
    <col min="7956" max="7956" width="10.7109375" customWidth="1"/>
    <col min="7957" max="7959" width="10.85546875" customWidth="1"/>
    <col min="7960" max="7961" width="10.7109375" customWidth="1"/>
    <col min="8192" max="8192" width="8.7109375" customWidth="1"/>
    <col min="8193" max="8193" width="10" customWidth="1"/>
    <col min="8194" max="8196" width="21" customWidth="1"/>
    <col min="8197" max="8197" width="8.7109375" customWidth="1"/>
    <col min="8198" max="8211" width="10.85546875" customWidth="1"/>
    <col min="8212" max="8212" width="10.7109375" customWidth="1"/>
    <col min="8213" max="8215" width="10.85546875" customWidth="1"/>
    <col min="8216" max="8217" width="10.7109375" customWidth="1"/>
    <col min="8448" max="8448" width="8.7109375" customWidth="1"/>
    <col min="8449" max="8449" width="10" customWidth="1"/>
    <col min="8450" max="8452" width="21" customWidth="1"/>
    <col min="8453" max="8453" width="8.7109375" customWidth="1"/>
    <col min="8454" max="8467" width="10.85546875" customWidth="1"/>
    <col min="8468" max="8468" width="10.7109375" customWidth="1"/>
    <col min="8469" max="8471" width="10.85546875" customWidth="1"/>
    <col min="8472" max="8473" width="10.7109375" customWidth="1"/>
    <col min="8704" max="8704" width="8.7109375" customWidth="1"/>
    <col min="8705" max="8705" width="10" customWidth="1"/>
    <col min="8706" max="8708" width="21" customWidth="1"/>
    <col min="8709" max="8709" width="8.7109375" customWidth="1"/>
    <col min="8710" max="8723" width="10.85546875" customWidth="1"/>
    <col min="8724" max="8724" width="10.7109375" customWidth="1"/>
    <col min="8725" max="8727" width="10.85546875" customWidth="1"/>
    <col min="8728" max="8729" width="10.7109375" customWidth="1"/>
    <col min="8960" max="8960" width="8.7109375" customWidth="1"/>
    <col min="8961" max="8961" width="10" customWidth="1"/>
    <col min="8962" max="8964" width="21" customWidth="1"/>
    <col min="8965" max="8965" width="8.7109375" customWidth="1"/>
    <col min="8966" max="8979" width="10.85546875" customWidth="1"/>
    <col min="8980" max="8980" width="10.7109375" customWidth="1"/>
    <col min="8981" max="8983" width="10.85546875" customWidth="1"/>
    <col min="8984" max="8985" width="10.7109375" customWidth="1"/>
    <col min="9216" max="9216" width="8.7109375" customWidth="1"/>
    <col min="9217" max="9217" width="10" customWidth="1"/>
    <col min="9218" max="9220" width="21" customWidth="1"/>
    <col min="9221" max="9221" width="8.7109375" customWidth="1"/>
    <col min="9222" max="9235" width="10.85546875" customWidth="1"/>
    <col min="9236" max="9236" width="10.7109375" customWidth="1"/>
    <col min="9237" max="9239" width="10.85546875" customWidth="1"/>
    <col min="9240" max="9241" width="10.7109375" customWidth="1"/>
    <col min="9472" max="9472" width="8.7109375" customWidth="1"/>
    <col min="9473" max="9473" width="10" customWidth="1"/>
    <col min="9474" max="9476" width="21" customWidth="1"/>
    <col min="9477" max="9477" width="8.7109375" customWidth="1"/>
    <col min="9478" max="9491" width="10.85546875" customWidth="1"/>
    <col min="9492" max="9492" width="10.7109375" customWidth="1"/>
    <col min="9493" max="9495" width="10.85546875" customWidth="1"/>
    <col min="9496" max="9497" width="10.7109375" customWidth="1"/>
    <col min="9728" max="9728" width="8.7109375" customWidth="1"/>
    <col min="9729" max="9729" width="10" customWidth="1"/>
    <col min="9730" max="9732" width="21" customWidth="1"/>
    <col min="9733" max="9733" width="8.7109375" customWidth="1"/>
    <col min="9734" max="9747" width="10.85546875" customWidth="1"/>
    <col min="9748" max="9748" width="10.7109375" customWidth="1"/>
    <col min="9749" max="9751" width="10.85546875" customWidth="1"/>
    <col min="9752" max="9753" width="10.7109375" customWidth="1"/>
    <col min="9984" max="9984" width="8.7109375" customWidth="1"/>
    <col min="9985" max="9985" width="10" customWidth="1"/>
    <col min="9986" max="9988" width="21" customWidth="1"/>
    <col min="9989" max="9989" width="8.7109375" customWidth="1"/>
    <col min="9990" max="10003" width="10.85546875" customWidth="1"/>
    <col min="10004" max="10004" width="10.7109375" customWidth="1"/>
    <col min="10005" max="10007" width="10.85546875" customWidth="1"/>
    <col min="10008" max="10009" width="10.7109375" customWidth="1"/>
    <col min="10240" max="10240" width="8.7109375" customWidth="1"/>
    <col min="10241" max="10241" width="10" customWidth="1"/>
    <col min="10242" max="10244" width="21" customWidth="1"/>
    <col min="10245" max="10245" width="8.7109375" customWidth="1"/>
    <col min="10246" max="10259" width="10.85546875" customWidth="1"/>
    <col min="10260" max="10260" width="10.7109375" customWidth="1"/>
    <col min="10261" max="10263" width="10.85546875" customWidth="1"/>
    <col min="10264" max="10265" width="10.7109375" customWidth="1"/>
    <col min="10496" max="10496" width="8.7109375" customWidth="1"/>
    <col min="10497" max="10497" width="10" customWidth="1"/>
    <col min="10498" max="10500" width="21" customWidth="1"/>
    <col min="10501" max="10501" width="8.7109375" customWidth="1"/>
    <col min="10502" max="10515" width="10.85546875" customWidth="1"/>
    <col min="10516" max="10516" width="10.7109375" customWidth="1"/>
    <col min="10517" max="10519" width="10.85546875" customWidth="1"/>
    <col min="10520" max="10521" width="10.7109375" customWidth="1"/>
    <col min="10752" max="10752" width="8.7109375" customWidth="1"/>
    <col min="10753" max="10753" width="10" customWidth="1"/>
    <col min="10754" max="10756" width="21" customWidth="1"/>
    <col min="10757" max="10757" width="8.7109375" customWidth="1"/>
    <col min="10758" max="10771" width="10.85546875" customWidth="1"/>
    <col min="10772" max="10772" width="10.7109375" customWidth="1"/>
    <col min="10773" max="10775" width="10.85546875" customWidth="1"/>
    <col min="10776" max="10777" width="10.7109375" customWidth="1"/>
    <col min="11008" max="11008" width="8.7109375" customWidth="1"/>
    <col min="11009" max="11009" width="10" customWidth="1"/>
    <col min="11010" max="11012" width="21" customWidth="1"/>
    <col min="11013" max="11013" width="8.7109375" customWidth="1"/>
    <col min="11014" max="11027" width="10.85546875" customWidth="1"/>
    <col min="11028" max="11028" width="10.7109375" customWidth="1"/>
    <col min="11029" max="11031" width="10.85546875" customWidth="1"/>
    <col min="11032" max="11033" width="10.7109375" customWidth="1"/>
    <col min="11264" max="11264" width="8.7109375" customWidth="1"/>
    <col min="11265" max="11265" width="10" customWidth="1"/>
    <col min="11266" max="11268" width="21" customWidth="1"/>
    <col min="11269" max="11269" width="8.7109375" customWidth="1"/>
    <col min="11270" max="11283" width="10.85546875" customWidth="1"/>
    <col min="11284" max="11284" width="10.7109375" customWidth="1"/>
    <col min="11285" max="11287" width="10.85546875" customWidth="1"/>
    <col min="11288" max="11289" width="10.7109375" customWidth="1"/>
    <col min="11520" max="11520" width="8.7109375" customWidth="1"/>
    <col min="11521" max="11521" width="10" customWidth="1"/>
    <col min="11522" max="11524" width="21" customWidth="1"/>
    <col min="11525" max="11525" width="8.7109375" customWidth="1"/>
    <col min="11526" max="11539" width="10.85546875" customWidth="1"/>
    <col min="11540" max="11540" width="10.7109375" customWidth="1"/>
    <col min="11541" max="11543" width="10.85546875" customWidth="1"/>
    <col min="11544" max="11545" width="10.7109375" customWidth="1"/>
    <col min="11776" max="11776" width="8.7109375" customWidth="1"/>
    <col min="11777" max="11777" width="10" customWidth="1"/>
    <col min="11778" max="11780" width="21" customWidth="1"/>
    <col min="11781" max="11781" width="8.7109375" customWidth="1"/>
    <col min="11782" max="11795" width="10.85546875" customWidth="1"/>
    <col min="11796" max="11796" width="10.7109375" customWidth="1"/>
    <col min="11797" max="11799" width="10.85546875" customWidth="1"/>
    <col min="11800" max="11801" width="10.7109375" customWidth="1"/>
    <col min="12032" max="12032" width="8.7109375" customWidth="1"/>
    <col min="12033" max="12033" width="10" customWidth="1"/>
    <col min="12034" max="12036" width="21" customWidth="1"/>
    <col min="12037" max="12037" width="8.7109375" customWidth="1"/>
    <col min="12038" max="12051" width="10.85546875" customWidth="1"/>
    <col min="12052" max="12052" width="10.7109375" customWidth="1"/>
    <col min="12053" max="12055" width="10.85546875" customWidth="1"/>
    <col min="12056" max="12057" width="10.7109375" customWidth="1"/>
    <col min="12288" max="12288" width="8.7109375" customWidth="1"/>
    <col min="12289" max="12289" width="10" customWidth="1"/>
    <col min="12290" max="12292" width="21" customWidth="1"/>
    <col min="12293" max="12293" width="8.7109375" customWidth="1"/>
    <col min="12294" max="12307" width="10.85546875" customWidth="1"/>
    <col min="12308" max="12308" width="10.7109375" customWidth="1"/>
    <col min="12309" max="12311" width="10.85546875" customWidth="1"/>
    <col min="12312" max="12313" width="10.7109375" customWidth="1"/>
    <col min="12544" max="12544" width="8.7109375" customWidth="1"/>
    <col min="12545" max="12545" width="10" customWidth="1"/>
    <col min="12546" max="12548" width="21" customWidth="1"/>
    <col min="12549" max="12549" width="8.7109375" customWidth="1"/>
    <col min="12550" max="12563" width="10.85546875" customWidth="1"/>
    <col min="12564" max="12564" width="10.7109375" customWidth="1"/>
    <col min="12565" max="12567" width="10.85546875" customWidth="1"/>
    <col min="12568" max="12569" width="10.7109375" customWidth="1"/>
    <col min="12800" max="12800" width="8.7109375" customWidth="1"/>
    <col min="12801" max="12801" width="10" customWidth="1"/>
    <col min="12802" max="12804" width="21" customWidth="1"/>
    <col min="12805" max="12805" width="8.7109375" customWidth="1"/>
    <col min="12806" max="12819" width="10.85546875" customWidth="1"/>
    <col min="12820" max="12820" width="10.7109375" customWidth="1"/>
    <col min="12821" max="12823" width="10.85546875" customWidth="1"/>
    <col min="12824" max="12825" width="10.7109375" customWidth="1"/>
    <col min="13056" max="13056" width="8.7109375" customWidth="1"/>
    <col min="13057" max="13057" width="10" customWidth="1"/>
    <col min="13058" max="13060" width="21" customWidth="1"/>
    <col min="13061" max="13061" width="8.7109375" customWidth="1"/>
    <col min="13062" max="13075" width="10.85546875" customWidth="1"/>
    <col min="13076" max="13076" width="10.7109375" customWidth="1"/>
    <col min="13077" max="13079" width="10.85546875" customWidth="1"/>
    <col min="13080" max="13081" width="10.7109375" customWidth="1"/>
    <col min="13312" max="13312" width="8.7109375" customWidth="1"/>
    <col min="13313" max="13313" width="10" customWidth="1"/>
    <col min="13314" max="13316" width="21" customWidth="1"/>
    <col min="13317" max="13317" width="8.7109375" customWidth="1"/>
    <col min="13318" max="13331" width="10.85546875" customWidth="1"/>
    <col min="13332" max="13332" width="10.7109375" customWidth="1"/>
    <col min="13333" max="13335" width="10.85546875" customWidth="1"/>
    <col min="13336" max="13337" width="10.7109375" customWidth="1"/>
    <col min="13568" max="13568" width="8.7109375" customWidth="1"/>
    <col min="13569" max="13569" width="10" customWidth="1"/>
    <col min="13570" max="13572" width="21" customWidth="1"/>
    <col min="13573" max="13573" width="8.7109375" customWidth="1"/>
    <col min="13574" max="13587" width="10.85546875" customWidth="1"/>
    <col min="13588" max="13588" width="10.7109375" customWidth="1"/>
    <col min="13589" max="13591" width="10.85546875" customWidth="1"/>
    <col min="13592" max="13593" width="10.7109375" customWidth="1"/>
    <col min="13824" max="13824" width="8.7109375" customWidth="1"/>
    <col min="13825" max="13825" width="10" customWidth="1"/>
    <col min="13826" max="13828" width="21" customWidth="1"/>
    <col min="13829" max="13829" width="8.7109375" customWidth="1"/>
    <col min="13830" max="13843" width="10.85546875" customWidth="1"/>
    <col min="13844" max="13844" width="10.7109375" customWidth="1"/>
    <col min="13845" max="13847" width="10.85546875" customWidth="1"/>
    <col min="13848" max="13849" width="10.7109375" customWidth="1"/>
    <col min="14080" max="14080" width="8.7109375" customWidth="1"/>
    <col min="14081" max="14081" width="10" customWidth="1"/>
    <col min="14082" max="14084" width="21" customWidth="1"/>
    <col min="14085" max="14085" width="8.7109375" customWidth="1"/>
    <col min="14086" max="14099" width="10.85546875" customWidth="1"/>
    <col min="14100" max="14100" width="10.7109375" customWidth="1"/>
    <col min="14101" max="14103" width="10.85546875" customWidth="1"/>
    <col min="14104" max="14105" width="10.7109375" customWidth="1"/>
    <col min="14336" max="14336" width="8.7109375" customWidth="1"/>
    <col min="14337" max="14337" width="10" customWidth="1"/>
    <col min="14338" max="14340" width="21" customWidth="1"/>
    <col min="14341" max="14341" width="8.7109375" customWidth="1"/>
    <col min="14342" max="14355" width="10.85546875" customWidth="1"/>
    <col min="14356" max="14356" width="10.7109375" customWidth="1"/>
    <col min="14357" max="14359" width="10.85546875" customWidth="1"/>
    <col min="14360" max="14361" width="10.7109375" customWidth="1"/>
    <col min="14592" max="14592" width="8.7109375" customWidth="1"/>
    <col min="14593" max="14593" width="10" customWidth="1"/>
    <col min="14594" max="14596" width="21" customWidth="1"/>
    <col min="14597" max="14597" width="8.7109375" customWidth="1"/>
    <col min="14598" max="14611" width="10.85546875" customWidth="1"/>
    <col min="14612" max="14612" width="10.7109375" customWidth="1"/>
    <col min="14613" max="14615" width="10.85546875" customWidth="1"/>
    <col min="14616" max="14617" width="10.7109375" customWidth="1"/>
    <col min="14848" max="14848" width="8.7109375" customWidth="1"/>
    <col min="14849" max="14849" width="10" customWidth="1"/>
    <col min="14850" max="14852" width="21" customWidth="1"/>
    <col min="14853" max="14853" width="8.7109375" customWidth="1"/>
    <col min="14854" max="14867" width="10.85546875" customWidth="1"/>
    <col min="14868" max="14868" width="10.7109375" customWidth="1"/>
    <col min="14869" max="14871" width="10.85546875" customWidth="1"/>
    <col min="14872" max="14873" width="10.7109375" customWidth="1"/>
    <col min="15104" max="15104" width="8.7109375" customWidth="1"/>
    <col min="15105" max="15105" width="10" customWidth="1"/>
    <col min="15106" max="15108" width="21" customWidth="1"/>
    <col min="15109" max="15109" width="8.7109375" customWidth="1"/>
    <col min="15110" max="15123" width="10.85546875" customWidth="1"/>
    <col min="15124" max="15124" width="10.7109375" customWidth="1"/>
    <col min="15125" max="15127" width="10.85546875" customWidth="1"/>
    <col min="15128" max="15129" width="10.7109375" customWidth="1"/>
    <col min="15360" max="15360" width="8.7109375" customWidth="1"/>
    <col min="15361" max="15361" width="10" customWidth="1"/>
    <col min="15362" max="15364" width="21" customWidth="1"/>
    <col min="15365" max="15365" width="8.7109375" customWidth="1"/>
    <col min="15366" max="15379" width="10.85546875" customWidth="1"/>
    <col min="15380" max="15380" width="10.7109375" customWidth="1"/>
    <col min="15381" max="15383" width="10.85546875" customWidth="1"/>
    <col min="15384" max="15385" width="10.7109375" customWidth="1"/>
    <col min="15616" max="15616" width="8.7109375" customWidth="1"/>
    <col min="15617" max="15617" width="10" customWidth="1"/>
    <col min="15618" max="15620" width="21" customWidth="1"/>
    <col min="15621" max="15621" width="8.7109375" customWidth="1"/>
    <col min="15622" max="15635" width="10.85546875" customWidth="1"/>
    <col min="15636" max="15636" width="10.7109375" customWidth="1"/>
    <col min="15637" max="15639" width="10.85546875" customWidth="1"/>
    <col min="15640" max="15641" width="10.7109375" customWidth="1"/>
    <col min="15872" max="15872" width="8.7109375" customWidth="1"/>
    <col min="15873" max="15873" width="10" customWidth="1"/>
    <col min="15874" max="15876" width="21" customWidth="1"/>
    <col min="15877" max="15877" width="8.7109375" customWidth="1"/>
    <col min="15878" max="15891" width="10.85546875" customWidth="1"/>
    <col min="15892" max="15892" width="10.7109375" customWidth="1"/>
    <col min="15893" max="15895" width="10.85546875" customWidth="1"/>
    <col min="15896" max="15897" width="10.7109375" customWidth="1"/>
    <col min="16128" max="16128" width="8.7109375" customWidth="1"/>
    <col min="16129" max="16129" width="10" customWidth="1"/>
    <col min="16130" max="16132" width="21" customWidth="1"/>
    <col min="16133" max="16133" width="8.7109375" customWidth="1"/>
    <col min="16134" max="16147" width="10.85546875" customWidth="1"/>
    <col min="16148" max="16148" width="10.7109375" customWidth="1"/>
    <col min="16149" max="16151" width="10.85546875" customWidth="1"/>
    <col min="16152" max="16153" width="10.7109375" customWidth="1"/>
  </cols>
  <sheetData>
    <row r="1" spans="1:25" ht="12.6" customHeight="1" x14ac:dyDescent="0.25">
      <c r="A1" s="29" t="s">
        <v>18</v>
      </c>
      <c r="B1" s="32" t="s">
        <v>19</v>
      </c>
      <c r="C1" s="33" t="s">
        <v>0</v>
      </c>
      <c r="D1" s="34" t="s">
        <v>1</v>
      </c>
      <c r="E1" s="35"/>
      <c r="F1" s="33" t="s">
        <v>3</v>
      </c>
      <c r="G1" s="46">
        <v>202</v>
      </c>
      <c r="H1" s="47"/>
      <c r="I1" s="46">
        <v>608</v>
      </c>
      <c r="J1" s="47"/>
      <c r="K1" s="46">
        <v>611</v>
      </c>
      <c r="L1" s="47"/>
      <c r="M1" s="46">
        <v>638</v>
      </c>
      <c r="N1" s="47"/>
      <c r="O1" s="15"/>
      <c r="P1" s="14"/>
      <c r="Q1" s="13"/>
      <c r="R1" s="3"/>
      <c r="S1" s="15"/>
      <c r="T1" s="15"/>
      <c r="U1" s="14"/>
      <c r="V1" s="14"/>
    </row>
    <row r="2" spans="1:25" ht="12.6" customHeight="1" x14ac:dyDescent="0.25">
      <c r="A2" s="30"/>
      <c r="B2" s="30"/>
      <c r="C2" s="30"/>
      <c r="D2" s="36"/>
      <c r="E2" s="37"/>
      <c r="F2" s="30"/>
      <c r="G2" s="40" t="s">
        <v>2</v>
      </c>
      <c r="H2" s="40" t="s">
        <v>23</v>
      </c>
      <c r="I2" s="43" t="s">
        <v>154</v>
      </c>
      <c r="J2" s="40" t="s">
        <v>11</v>
      </c>
      <c r="K2" s="40" t="s">
        <v>27</v>
      </c>
      <c r="L2" s="40" t="s">
        <v>153</v>
      </c>
      <c r="M2" s="40" t="s">
        <v>16</v>
      </c>
      <c r="N2" s="40" t="s">
        <v>152</v>
      </c>
      <c r="O2" s="40"/>
      <c r="P2" s="40"/>
      <c r="Q2" s="40"/>
      <c r="R2" s="40"/>
      <c r="S2" s="40" t="s">
        <v>20</v>
      </c>
      <c r="T2" s="40"/>
      <c r="U2" s="40"/>
      <c r="V2" s="40"/>
    </row>
    <row r="3" spans="1:25" ht="12.6" customHeight="1" x14ac:dyDescent="0.25">
      <c r="A3" s="30"/>
      <c r="B3" s="30"/>
      <c r="C3" s="30"/>
      <c r="D3" s="36"/>
      <c r="E3" s="37"/>
      <c r="F3" s="30"/>
      <c r="G3" s="41"/>
      <c r="H3" s="41"/>
      <c r="I3" s="44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</row>
    <row r="4" spans="1:25" ht="12.6" customHeight="1" x14ac:dyDescent="0.25">
      <c r="A4" s="30"/>
      <c r="B4" s="30"/>
      <c r="C4" s="30"/>
      <c r="D4" s="36"/>
      <c r="E4" s="37"/>
      <c r="F4" s="30"/>
      <c r="G4" s="41"/>
      <c r="H4" s="41"/>
      <c r="I4" s="44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</row>
    <row r="5" spans="1:25" ht="12.6" customHeight="1" x14ac:dyDescent="0.25">
      <c r="A5" s="30"/>
      <c r="B5" s="30"/>
      <c r="C5" s="30"/>
      <c r="D5" s="36"/>
      <c r="E5" s="37"/>
      <c r="F5" s="30"/>
      <c r="G5" s="41"/>
      <c r="H5" s="41"/>
      <c r="I5" s="44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</row>
    <row r="6" spans="1:25" ht="12.6" customHeight="1" x14ac:dyDescent="0.25">
      <c r="A6" s="30"/>
      <c r="B6" s="30"/>
      <c r="C6" s="30"/>
      <c r="D6" s="36"/>
      <c r="E6" s="37"/>
      <c r="F6" s="30"/>
      <c r="G6" s="41"/>
      <c r="H6" s="41"/>
      <c r="I6" s="44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</row>
    <row r="7" spans="1:25" ht="12.6" customHeight="1" x14ac:dyDescent="0.25">
      <c r="A7" s="30"/>
      <c r="B7" s="30"/>
      <c r="C7" s="30"/>
      <c r="D7" s="36"/>
      <c r="E7" s="37"/>
      <c r="F7" s="30"/>
      <c r="G7" s="41"/>
      <c r="H7" s="41"/>
      <c r="I7" s="44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</row>
    <row r="8" spans="1:25" ht="12.6" customHeight="1" x14ac:dyDescent="0.25">
      <c r="A8" s="30"/>
      <c r="B8" s="30"/>
      <c r="C8" s="30"/>
      <c r="D8" s="36"/>
      <c r="E8" s="37"/>
      <c r="F8" s="30"/>
      <c r="G8" s="41"/>
      <c r="H8" s="41"/>
      <c r="I8" s="44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</row>
    <row r="9" spans="1:25" ht="12.6" customHeight="1" x14ac:dyDescent="0.25">
      <c r="A9" s="30"/>
      <c r="B9" s="30"/>
      <c r="C9" s="30"/>
      <c r="D9" s="36"/>
      <c r="E9" s="37"/>
      <c r="F9" s="30"/>
      <c r="G9" s="41"/>
      <c r="H9" s="41"/>
      <c r="I9" s="44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</row>
    <row r="10" spans="1:25" ht="12.6" customHeight="1" x14ac:dyDescent="0.25">
      <c r="A10" s="30"/>
      <c r="B10" s="30"/>
      <c r="C10" s="30"/>
      <c r="D10" s="36"/>
      <c r="E10" s="37"/>
      <c r="F10" s="30"/>
      <c r="G10" s="41"/>
      <c r="H10" s="41"/>
      <c r="I10" s="44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</row>
    <row r="11" spans="1:25" ht="12.6" customHeight="1" x14ac:dyDescent="0.25">
      <c r="A11" s="30"/>
      <c r="B11" s="30"/>
      <c r="C11" s="30"/>
      <c r="D11" s="36"/>
      <c r="E11" s="37"/>
      <c r="F11" s="30"/>
      <c r="G11" s="41"/>
      <c r="H11" s="41"/>
      <c r="I11" s="44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</row>
    <row r="12" spans="1:25" ht="12.6" customHeight="1" x14ac:dyDescent="0.25">
      <c r="A12" s="30"/>
      <c r="B12" s="30"/>
      <c r="C12" s="30"/>
      <c r="D12" s="38"/>
      <c r="E12" s="39"/>
      <c r="F12" s="30"/>
      <c r="G12" s="42"/>
      <c r="H12" s="42"/>
      <c r="I12" s="45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Y12" t="s">
        <v>28</v>
      </c>
    </row>
    <row r="13" spans="1:25" ht="12.6" customHeight="1" thickBot="1" x14ac:dyDescent="0.3">
      <c r="A13" s="31"/>
      <c r="B13" s="31"/>
      <c r="C13" s="31"/>
      <c r="D13" s="4" t="s">
        <v>4</v>
      </c>
      <c r="E13" s="5" t="s">
        <v>5</v>
      </c>
      <c r="F13" s="31"/>
      <c r="G13" s="6" t="s">
        <v>6</v>
      </c>
      <c r="H13" s="6" t="s">
        <v>7</v>
      </c>
      <c r="I13" s="6" t="s">
        <v>12</v>
      </c>
      <c r="J13" s="6" t="s">
        <v>12</v>
      </c>
      <c r="K13" s="6" t="s">
        <v>6</v>
      </c>
      <c r="L13" s="6" t="s">
        <v>7</v>
      </c>
      <c r="M13" s="6" t="s">
        <v>7</v>
      </c>
      <c r="N13" s="6" t="s">
        <v>7</v>
      </c>
      <c r="O13" s="6"/>
      <c r="P13" s="6"/>
      <c r="Q13" s="6"/>
      <c r="R13" s="6"/>
      <c r="S13" s="6"/>
      <c r="T13" s="6"/>
      <c r="U13" s="6"/>
      <c r="V13" s="6"/>
    </row>
    <row r="14" spans="1:25" ht="12.6" customHeight="1" x14ac:dyDescent="0.25">
      <c r="A14" s="27" t="s">
        <v>9</v>
      </c>
      <c r="B14" s="7" t="s">
        <v>151</v>
      </c>
      <c r="C14" s="18" t="s">
        <v>24</v>
      </c>
      <c r="D14" s="61" t="s">
        <v>79</v>
      </c>
      <c r="E14" s="49"/>
      <c r="F14" s="7" t="s">
        <v>41</v>
      </c>
      <c r="G14" s="7"/>
      <c r="H14" s="7">
        <v>1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5" ht="12.6" customHeight="1" x14ac:dyDescent="0.25">
      <c r="A15" s="28" t="s">
        <v>10</v>
      </c>
      <c r="B15" s="3" t="s">
        <v>151</v>
      </c>
      <c r="C15" s="2" t="s">
        <v>24</v>
      </c>
      <c r="D15" s="9" t="s">
        <v>80</v>
      </c>
      <c r="E15" s="2" t="s">
        <v>81</v>
      </c>
      <c r="F15" s="3" t="s">
        <v>41</v>
      </c>
      <c r="G15" s="3">
        <v>6</v>
      </c>
      <c r="H15" s="3"/>
      <c r="I15" s="3"/>
      <c r="J15" s="3"/>
      <c r="K15" s="3"/>
      <c r="L15" s="3"/>
      <c r="M15" s="11"/>
      <c r="N15" s="3"/>
      <c r="O15" s="3"/>
      <c r="P15" s="3"/>
      <c r="Q15" s="11"/>
      <c r="R15" s="3"/>
      <c r="S15" s="3"/>
      <c r="T15" s="3"/>
      <c r="U15" s="3"/>
      <c r="V15" s="3"/>
    </row>
    <row r="16" spans="1:25" ht="12.6" customHeight="1" x14ac:dyDescent="0.25">
      <c r="A16" s="28"/>
      <c r="B16" s="3"/>
      <c r="C16" s="2"/>
      <c r="D16" s="9"/>
      <c r="E16" s="2"/>
      <c r="F16" s="3"/>
      <c r="G16" s="3"/>
      <c r="H16" s="3"/>
      <c r="I16" s="16"/>
      <c r="J16" s="3"/>
      <c r="K16" s="3"/>
      <c r="L16" s="3"/>
      <c r="M16" s="11"/>
      <c r="N16" s="3"/>
      <c r="O16" s="3"/>
      <c r="P16" s="3"/>
      <c r="Q16" s="11"/>
      <c r="R16" s="3"/>
      <c r="S16" s="3"/>
      <c r="T16" s="3"/>
      <c r="U16" s="3"/>
      <c r="V16" s="3"/>
    </row>
    <row r="17" spans="1:22" ht="12.6" hidden="1" customHeight="1" x14ac:dyDescent="0.25">
      <c r="A17" s="28"/>
      <c r="B17" s="3"/>
      <c r="C17" s="2"/>
      <c r="D17" s="9"/>
      <c r="E17" s="2"/>
      <c r="F17" s="3"/>
      <c r="G17" s="3"/>
      <c r="H17" s="3"/>
      <c r="I17" s="16"/>
      <c r="J17" s="3"/>
      <c r="K17" s="3"/>
      <c r="L17" s="3"/>
      <c r="M17" s="11"/>
      <c r="N17" s="3"/>
      <c r="O17" s="3"/>
      <c r="P17" s="3"/>
      <c r="Q17" s="11"/>
      <c r="R17" s="3"/>
      <c r="S17" s="3"/>
      <c r="T17" s="3"/>
      <c r="U17" s="3"/>
      <c r="V17" s="3"/>
    </row>
    <row r="18" spans="1:22" ht="12.6" hidden="1" customHeight="1" x14ac:dyDescent="0.25">
      <c r="A18" s="28"/>
      <c r="B18" s="3"/>
      <c r="C18" s="2"/>
      <c r="D18" s="9"/>
      <c r="E18" s="2"/>
      <c r="F18" s="3"/>
      <c r="G18" s="3"/>
      <c r="H18" s="3"/>
      <c r="I18" s="16"/>
      <c r="J18" s="3"/>
      <c r="K18" s="3"/>
      <c r="L18" s="3"/>
      <c r="M18" s="11"/>
      <c r="N18" s="3"/>
      <c r="O18" s="3"/>
      <c r="P18" s="3"/>
      <c r="Q18" s="11"/>
      <c r="R18" s="3"/>
      <c r="S18" s="3"/>
      <c r="T18" s="3"/>
      <c r="U18" s="3"/>
      <c r="V18" s="3"/>
    </row>
    <row r="19" spans="1:22" ht="12.6" hidden="1" customHeight="1" x14ac:dyDescent="0.25">
      <c r="A19" s="28"/>
      <c r="B19" s="3"/>
      <c r="C19" s="2"/>
      <c r="D19" s="9"/>
      <c r="E19" s="2"/>
      <c r="F19" s="3"/>
      <c r="G19" s="3"/>
      <c r="H19" s="3"/>
      <c r="I19" s="16"/>
      <c r="J19" s="3"/>
      <c r="K19" s="3"/>
      <c r="L19" s="3"/>
      <c r="M19" s="11"/>
      <c r="N19" s="3"/>
      <c r="O19" s="3"/>
      <c r="P19" s="3"/>
      <c r="Q19" s="11"/>
      <c r="R19" s="3"/>
      <c r="S19" s="3"/>
      <c r="T19" s="3"/>
      <c r="U19" s="3"/>
      <c r="V19" s="3"/>
    </row>
    <row r="20" spans="1:22" ht="12.6" hidden="1" customHeight="1" x14ac:dyDescent="0.25">
      <c r="A20" s="28"/>
      <c r="B20" s="3"/>
      <c r="C20" s="2"/>
      <c r="D20" s="53"/>
      <c r="E20" s="47"/>
      <c r="F20" s="3"/>
      <c r="G20" s="3"/>
      <c r="H20" s="3"/>
      <c r="I20" s="16"/>
      <c r="J20" s="3"/>
      <c r="K20" s="3"/>
      <c r="L20" s="3"/>
      <c r="M20" s="11"/>
      <c r="N20" s="3"/>
      <c r="O20" s="3"/>
      <c r="P20" s="3"/>
      <c r="Q20" s="11"/>
      <c r="R20" s="3"/>
      <c r="S20" s="3"/>
      <c r="T20" s="3"/>
      <c r="U20" s="3"/>
      <c r="V20" s="3"/>
    </row>
    <row r="21" spans="1:22" ht="12.6" hidden="1" customHeight="1" x14ac:dyDescent="0.25">
      <c r="A21" s="28"/>
      <c r="B21" s="3"/>
      <c r="C21" s="2"/>
      <c r="D21" s="9"/>
      <c r="E21" s="1"/>
      <c r="F21" s="3"/>
      <c r="G21" s="3"/>
      <c r="H21" s="3"/>
      <c r="I21" s="3"/>
      <c r="J21" s="3"/>
      <c r="K21" s="16"/>
      <c r="L21" s="3"/>
      <c r="M21" s="11"/>
      <c r="N21" s="3"/>
      <c r="O21" s="3"/>
      <c r="P21" s="3"/>
      <c r="Q21" s="11"/>
      <c r="R21" s="3"/>
      <c r="S21" s="3"/>
      <c r="T21" s="3"/>
      <c r="U21" s="3"/>
      <c r="V21" s="3"/>
    </row>
    <row r="22" spans="1:22" ht="12.6" customHeight="1" x14ac:dyDescent="0.25">
      <c r="A22" s="28" t="s">
        <v>13</v>
      </c>
      <c r="B22" s="3" t="s">
        <v>151</v>
      </c>
      <c r="C22" s="2" t="s">
        <v>24</v>
      </c>
      <c r="D22" s="9" t="s">
        <v>82</v>
      </c>
      <c r="E22" s="2" t="s">
        <v>83</v>
      </c>
      <c r="F22" s="3" t="s">
        <v>38</v>
      </c>
      <c r="G22" s="3"/>
      <c r="H22" s="3"/>
      <c r="I22" s="16">
        <v>90.015600000000006</v>
      </c>
      <c r="J22" s="3"/>
      <c r="K22" s="3"/>
      <c r="L22" s="3"/>
      <c r="M22" s="11"/>
      <c r="N22" s="3"/>
      <c r="O22" s="3"/>
      <c r="P22" s="3"/>
      <c r="Q22" s="11"/>
      <c r="R22" s="3"/>
      <c r="S22" s="3"/>
      <c r="T22" s="3"/>
      <c r="U22" s="3"/>
      <c r="V22" s="3"/>
    </row>
    <row r="23" spans="1:22" ht="12.6" customHeight="1" x14ac:dyDescent="0.25">
      <c r="A23" s="28" t="s">
        <v>14</v>
      </c>
      <c r="B23" s="3" t="s">
        <v>151</v>
      </c>
      <c r="C23" s="2" t="s">
        <v>24</v>
      </c>
      <c r="D23" s="9" t="s">
        <v>84</v>
      </c>
      <c r="E23" s="2" t="s">
        <v>85</v>
      </c>
      <c r="F23" s="3" t="s">
        <v>38</v>
      </c>
      <c r="G23" s="3"/>
      <c r="H23" s="3"/>
      <c r="I23" s="16">
        <v>466.87200000000001</v>
      </c>
      <c r="J23" s="3"/>
      <c r="K23" s="3"/>
      <c r="L23" s="3"/>
      <c r="M23" s="11"/>
      <c r="N23" s="3"/>
      <c r="O23" s="3"/>
      <c r="P23" s="3"/>
      <c r="Q23" s="11"/>
      <c r="R23" s="3"/>
      <c r="S23" s="3"/>
      <c r="T23" s="3"/>
      <c r="U23" s="3"/>
      <c r="V23" s="3"/>
    </row>
    <row r="24" spans="1:22" ht="12.6" customHeight="1" x14ac:dyDescent="0.25">
      <c r="A24" s="28" t="s">
        <v>29</v>
      </c>
      <c r="B24" s="3" t="s">
        <v>151</v>
      </c>
      <c r="C24" s="2" t="s">
        <v>24</v>
      </c>
      <c r="D24" s="9" t="s">
        <v>86</v>
      </c>
      <c r="E24" s="2" t="s">
        <v>87</v>
      </c>
      <c r="F24" s="3" t="s">
        <v>38</v>
      </c>
      <c r="G24" s="3"/>
      <c r="H24" s="3"/>
      <c r="I24" s="16">
        <v>319.37470000000002</v>
      </c>
      <c r="J24" s="3"/>
      <c r="K24" s="3"/>
      <c r="L24" s="3"/>
      <c r="M24" s="11"/>
      <c r="N24" s="3"/>
      <c r="O24" s="3"/>
      <c r="P24" s="3"/>
      <c r="Q24" s="11"/>
      <c r="R24" s="3"/>
      <c r="S24" s="3"/>
      <c r="T24" s="3"/>
      <c r="U24" s="3"/>
      <c r="V24" s="3"/>
    </row>
    <row r="25" spans="1:22" ht="12.6" customHeight="1" x14ac:dyDescent="0.25">
      <c r="A25" s="28" t="s">
        <v>30</v>
      </c>
      <c r="B25" s="3" t="s">
        <v>151</v>
      </c>
      <c r="C25" s="2" t="s">
        <v>24</v>
      </c>
      <c r="D25" s="9" t="s">
        <v>88</v>
      </c>
      <c r="E25" s="2" t="s">
        <v>89</v>
      </c>
      <c r="F25" s="3" t="s">
        <v>41</v>
      </c>
      <c r="G25" s="3"/>
      <c r="H25" s="3"/>
      <c r="I25" s="16">
        <v>329.76459999999997</v>
      </c>
      <c r="J25" s="3"/>
      <c r="K25" s="3"/>
      <c r="L25" s="3"/>
      <c r="M25" s="11"/>
      <c r="N25" s="3"/>
      <c r="O25" s="3"/>
      <c r="P25" s="3"/>
      <c r="Q25" s="11"/>
      <c r="R25" s="3"/>
      <c r="S25" s="3"/>
      <c r="T25" s="3"/>
      <c r="U25" s="3"/>
      <c r="V25" s="3"/>
    </row>
    <row r="26" spans="1:22" ht="12.6" customHeight="1" x14ac:dyDescent="0.25">
      <c r="A26" s="28" t="s">
        <v>31</v>
      </c>
      <c r="B26" s="3" t="s">
        <v>151</v>
      </c>
      <c r="C26" s="2" t="s">
        <v>24</v>
      </c>
      <c r="D26" s="1" t="s">
        <v>90</v>
      </c>
      <c r="E26" s="8" t="s">
        <v>100</v>
      </c>
      <c r="F26" s="3" t="s">
        <v>38</v>
      </c>
      <c r="G26" s="3"/>
      <c r="H26" s="3"/>
      <c r="I26" s="16">
        <v>418.03070000000002</v>
      </c>
      <c r="J26" s="3"/>
      <c r="K26" s="3"/>
      <c r="L26" s="3"/>
      <c r="M26" s="11"/>
      <c r="N26" s="3"/>
      <c r="O26" s="3"/>
      <c r="P26" s="3"/>
      <c r="Q26" s="11"/>
      <c r="R26" s="3"/>
      <c r="S26" s="3"/>
      <c r="T26" s="3"/>
      <c r="U26" s="3"/>
      <c r="V26" s="3"/>
    </row>
    <row r="27" spans="1:22" ht="12.6" customHeight="1" x14ac:dyDescent="0.25">
      <c r="A27" s="28"/>
      <c r="B27" s="3"/>
      <c r="C27" s="2"/>
      <c r="D27" s="9"/>
      <c r="E27" s="1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11"/>
      <c r="R27" s="3"/>
      <c r="S27" s="3"/>
      <c r="T27" s="3"/>
      <c r="U27" s="3"/>
      <c r="V27" s="3"/>
    </row>
    <row r="28" spans="1:22" ht="12.6" customHeight="1" x14ac:dyDescent="0.25">
      <c r="A28" s="28" t="s">
        <v>25</v>
      </c>
      <c r="B28" s="3" t="s">
        <v>151</v>
      </c>
      <c r="C28" s="2" t="s">
        <v>24</v>
      </c>
      <c r="D28" s="9" t="s">
        <v>91</v>
      </c>
      <c r="E28" s="2" t="s">
        <v>92</v>
      </c>
      <c r="F28" s="3" t="s">
        <v>38</v>
      </c>
      <c r="G28" s="3"/>
      <c r="H28" s="3"/>
      <c r="I28" s="3"/>
      <c r="J28" s="16">
        <v>37.357700000000001</v>
      </c>
      <c r="K28" s="3"/>
      <c r="L28" s="3"/>
      <c r="M28" s="11"/>
      <c r="N28" s="3"/>
      <c r="O28" s="3"/>
      <c r="P28" s="3"/>
      <c r="Q28" s="11"/>
      <c r="R28" s="3"/>
      <c r="S28" s="3"/>
      <c r="T28" s="3"/>
      <c r="U28" s="3"/>
      <c r="V28" s="3"/>
    </row>
    <row r="29" spans="1:22" ht="12.6" customHeight="1" x14ac:dyDescent="0.25">
      <c r="A29" s="28" t="s">
        <v>26</v>
      </c>
      <c r="B29" s="3" t="s">
        <v>151</v>
      </c>
      <c r="C29" s="2" t="s">
        <v>24</v>
      </c>
      <c r="D29" s="9" t="s">
        <v>93</v>
      </c>
      <c r="E29" s="2" t="s">
        <v>94</v>
      </c>
      <c r="F29" s="3" t="s">
        <v>38</v>
      </c>
      <c r="G29" s="3"/>
      <c r="H29" s="3"/>
      <c r="I29" s="3"/>
      <c r="J29" s="16">
        <v>72.056799999999996</v>
      </c>
      <c r="K29" s="3"/>
      <c r="L29" s="3"/>
      <c r="M29" s="11"/>
      <c r="N29" s="3"/>
      <c r="O29" s="3"/>
      <c r="P29" s="3"/>
      <c r="Q29" s="11"/>
      <c r="R29" s="3"/>
      <c r="S29" s="3"/>
      <c r="T29" s="3"/>
      <c r="U29" s="3"/>
      <c r="V29" s="3"/>
    </row>
    <row r="30" spans="1:22" ht="12.6" hidden="1" customHeight="1" x14ac:dyDescent="0.25">
      <c r="A30" s="28"/>
      <c r="B30" s="3"/>
      <c r="C30" s="2"/>
      <c r="D30" s="9"/>
      <c r="E30" s="2"/>
      <c r="F30" s="3"/>
      <c r="G30" s="3"/>
      <c r="H30" s="3"/>
      <c r="I30" s="3"/>
      <c r="J30" s="3"/>
      <c r="K30" s="3"/>
      <c r="L30" s="3"/>
      <c r="M30" s="11"/>
      <c r="N30" s="3"/>
      <c r="O30" s="3"/>
      <c r="P30" s="3"/>
      <c r="Q30" s="11"/>
      <c r="R30" s="3"/>
      <c r="S30" s="3"/>
      <c r="T30" s="3"/>
      <c r="U30" s="3"/>
      <c r="V30" s="3"/>
    </row>
    <row r="31" spans="1:22" ht="12.6" customHeight="1" x14ac:dyDescent="0.25">
      <c r="A31" s="28"/>
      <c r="B31" s="3"/>
      <c r="C31" s="2"/>
      <c r="D31" s="9"/>
      <c r="E31" s="2"/>
      <c r="F31" s="3"/>
      <c r="G31" s="3"/>
      <c r="H31" s="3"/>
      <c r="I31" s="3"/>
      <c r="J31" s="3"/>
      <c r="K31" s="3"/>
      <c r="L31" s="3"/>
      <c r="M31" s="11"/>
      <c r="N31" s="3"/>
      <c r="O31" s="3"/>
      <c r="P31" s="3"/>
      <c r="Q31" s="11"/>
      <c r="R31" s="3"/>
      <c r="S31" s="3"/>
      <c r="T31" s="3"/>
      <c r="U31" s="3"/>
      <c r="V31" s="3"/>
    </row>
    <row r="32" spans="1:22" ht="12.6" customHeight="1" x14ac:dyDescent="0.25">
      <c r="A32" s="28" t="s">
        <v>21</v>
      </c>
      <c r="B32" s="3" t="s">
        <v>151</v>
      </c>
      <c r="C32" s="2" t="s">
        <v>24</v>
      </c>
      <c r="D32" s="53" t="s">
        <v>95</v>
      </c>
      <c r="E32" s="47"/>
      <c r="F32" s="3" t="s">
        <v>41</v>
      </c>
      <c r="G32" s="3"/>
      <c r="H32" s="3"/>
      <c r="I32" s="3"/>
      <c r="J32" s="3"/>
      <c r="K32" s="3"/>
      <c r="L32" s="3">
        <v>1</v>
      </c>
      <c r="M32" s="11"/>
      <c r="N32" s="3"/>
      <c r="O32" s="3"/>
      <c r="P32" s="3"/>
      <c r="Q32" s="11"/>
      <c r="R32" s="3"/>
      <c r="S32" s="3"/>
      <c r="T32" s="3"/>
      <c r="U32" s="3"/>
      <c r="V32" s="3"/>
    </row>
    <row r="33" spans="1:22" ht="12.6" customHeight="1" x14ac:dyDescent="0.25">
      <c r="A33" s="28" t="s">
        <v>22</v>
      </c>
      <c r="B33" s="3" t="s">
        <v>151</v>
      </c>
      <c r="C33" s="2" t="s">
        <v>24</v>
      </c>
      <c r="D33" s="9" t="s">
        <v>96</v>
      </c>
      <c r="E33" s="1" t="s">
        <v>99</v>
      </c>
      <c r="F33" s="3" t="s">
        <v>41</v>
      </c>
      <c r="G33" s="3"/>
      <c r="H33" s="3"/>
      <c r="I33" s="3"/>
      <c r="J33" s="3"/>
      <c r="K33" s="16">
        <v>50.723599999999998</v>
      </c>
      <c r="L33" s="3"/>
      <c r="M33" s="11"/>
      <c r="N33" s="3"/>
      <c r="O33" s="3"/>
      <c r="P33" s="3"/>
      <c r="Q33" s="11"/>
      <c r="R33" s="3"/>
      <c r="S33" s="3"/>
      <c r="T33" s="3"/>
      <c r="U33" s="3"/>
      <c r="V33" s="3"/>
    </row>
    <row r="34" spans="1:22" ht="12.6" customHeight="1" x14ac:dyDescent="0.25">
      <c r="A34" s="8"/>
      <c r="B34" s="3"/>
      <c r="C34" s="2"/>
      <c r="D34" s="9"/>
      <c r="E34" s="1"/>
      <c r="F34" s="3"/>
      <c r="G34" s="3"/>
      <c r="H34" s="3"/>
      <c r="I34" s="3"/>
      <c r="J34" s="3"/>
      <c r="K34" s="3"/>
      <c r="L34" s="3"/>
      <c r="M34" s="11"/>
      <c r="N34" s="3"/>
      <c r="O34" s="3"/>
      <c r="P34" s="3"/>
      <c r="Q34" s="11"/>
      <c r="R34" s="3"/>
      <c r="S34" s="3"/>
      <c r="T34" s="3"/>
      <c r="U34" s="3"/>
      <c r="V34" s="3"/>
    </row>
    <row r="35" spans="1:22" ht="12.6" customHeight="1" x14ac:dyDescent="0.25">
      <c r="A35" s="28" t="s">
        <v>17</v>
      </c>
      <c r="B35" s="3" t="s">
        <v>151</v>
      </c>
      <c r="C35" s="2" t="s">
        <v>24</v>
      </c>
      <c r="D35" s="53" t="s">
        <v>97</v>
      </c>
      <c r="E35" s="47"/>
      <c r="F35" s="3" t="s">
        <v>38</v>
      </c>
      <c r="G35" s="3"/>
      <c r="H35" s="3"/>
      <c r="I35" s="3"/>
      <c r="J35" s="3"/>
      <c r="K35" s="3"/>
      <c r="L35" s="3"/>
      <c r="M35" s="11"/>
      <c r="N35" s="3">
        <v>1</v>
      </c>
      <c r="O35" s="3"/>
      <c r="P35" s="3"/>
      <c r="Q35" s="11"/>
      <c r="R35" s="3"/>
      <c r="S35" s="3"/>
      <c r="T35" s="3"/>
      <c r="U35" s="3"/>
      <c r="V35" s="3"/>
    </row>
    <row r="36" spans="1:22" ht="12.6" customHeight="1" x14ac:dyDescent="0.25">
      <c r="A36" s="8"/>
      <c r="B36" s="3"/>
      <c r="C36" s="2"/>
      <c r="D36" s="9"/>
      <c r="E36" s="1"/>
      <c r="F36" s="3"/>
      <c r="G36" s="3"/>
      <c r="H36" s="3"/>
      <c r="I36" s="3"/>
      <c r="J36" s="3"/>
      <c r="K36" s="3"/>
      <c r="L36" s="3"/>
      <c r="M36" s="11"/>
      <c r="N36" s="3"/>
      <c r="O36" s="3"/>
      <c r="P36" s="3"/>
      <c r="Q36" s="11"/>
      <c r="R36" s="3"/>
      <c r="S36" s="3"/>
      <c r="T36" s="3"/>
      <c r="U36" s="3"/>
      <c r="V36" s="3"/>
    </row>
    <row r="37" spans="1:22" ht="12.6" customHeight="1" x14ac:dyDescent="0.25">
      <c r="A37" s="28" t="s">
        <v>15</v>
      </c>
      <c r="B37" s="3" t="s">
        <v>151</v>
      </c>
      <c r="C37" s="2" t="s">
        <v>24</v>
      </c>
      <c r="D37" s="53" t="s">
        <v>98</v>
      </c>
      <c r="E37" s="47"/>
      <c r="F37" s="3" t="s">
        <v>38</v>
      </c>
      <c r="G37" s="3"/>
      <c r="H37" s="3"/>
      <c r="I37" s="3"/>
      <c r="J37" s="3"/>
      <c r="K37" s="3"/>
      <c r="L37" s="3"/>
      <c r="M37" s="11">
        <v>1</v>
      </c>
      <c r="N37" s="3"/>
      <c r="O37" s="3"/>
      <c r="P37" s="3"/>
      <c r="Q37" s="11"/>
      <c r="R37" s="3"/>
      <c r="S37" s="3"/>
      <c r="T37" s="3"/>
      <c r="U37" s="3"/>
      <c r="V37" s="3"/>
    </row>
    <row r="38" spans="1:22" ht="12.6" customHeight="1" thickBot="1" x14ac:dyDescent="0.3">
      <c r="A38" s="8"/>
      <c r="B38" s="3"/>
      <c r="C38" s="3"/>
      <c r="D38" s="9"/>
      <c r="E38" s="10"/>
      <c r="F38" s="3"/>
      <c r="G38" s="3"/>
      <c r="H38" s="3"/>
      <c r="I38" s="3"/>
      <c r="J38" s="3"/>
      <c r="K38" s="3"/>
      <c r="L38" s="3"/>
      <c r="M38" s="3"/>
      <c r="N38" s="3"/>
      <c r="O38" s="3"/>
      <c r="P38" s="11"/>
      <c r="Q38" s="3"/>
      <c r="R38" s="3"/>
      <c r="S38" s="3"/>
      <c r="T38" s="3"/>
      <c r="U38" s="3"/>
      <c r="V38" s="3"/>
    </row>
    <row r="39" spans="1:22" ht="12.6" hidden="1" customHeight="1" x14ac:dyDescent="0.25">
      <c r="A39" s="8"/>
      <c r="B39" s="3"/>
      <c r="C39" s="3"/>
      <c r="D39" s="9"/>
      <c r="E39" s="10"/>
      <c r="F39" s="3"/>
      <c r="G39" s="3"/>
      <c r="H39" s="3"/>
      <c r="I39" s="3"/>
      <c r="J39" s="3"/>
      <c r="K39" s="3"/>
      <c r="L39" s="3"/>
      <c r="M39" s="3"/>
      <c r="N39" s="3"/>
      <c r="O39" s="3"/>
      <c r="P39" s="11"/>
      <c r="Q39" s="3"/>
      <c r="R39" s="3"/>
      <c r="S39" s="3"/>
      <c r="T39" s="3"/>
      <c r="U39" s="3"/>
      <c r="V39" s="3"/>
    </row>
    <row r="40" spans="1:22" ht="12.6" hidden="1" customHeight="1" x14ac:dyDescent="0.25">
      <c r="A40" s="8"/>
      <c r="B40" s="3"/>
      <c r="C40" s="3"/>
      <c r="D40" s="9"/>
      <c r="E40" s="10"/>
      <c r="F40" s="3"/>
      <c r="G40" s="3"/>
      <c r="H40" s="3"/>
      <c r="I40" s="3"/>
      <c r="J40" s="3"/>
      <c r="K40" s="3"/>
      <c r="L40" s="3"/>
      <c r="M40" s="3"/>
      <c r="N40" s="3"/>
      <c r="O40" s="3"/>
      <c r="P40" s="11"/>
      <c r="Q40" s="3"/>
      <c r="R40" s="3"/>
      <c r="S40" s="3"/>
      <c r="T40" s="3"/>
      <c r="U40" s="3"/>
      <c r="V40" s="3"/>
    </row>
    <row r="41" spans="1:22" ht="12.6" hidden="1" customHeight="1" x14ac:dyDescent="0.25">
      <c r="A41" s="8"/>
      <c r="B41" s="3"/>
      <c r="C41" s="3"/>
      <c r="D41" s="9"/>
      <c r="E41" s="10"/>
      <c r="F41" s="3"/>
      <c r="G41" s="3"/>
      <c r="H41" s="11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ht="12.6" hidden="1" customHeight="1" x14ac:dyDescent="0.25">
      <c r="A42" s="8"/>
      <c r="B42" s="3"/>
      <c r="C42" s="3"/>
      <c r="D42" s="46"/>
      <c r="E42" s="47"/>
      <c r="F42" s="3"/>
      <c r="G42" s="3"/>
      <c r="H42" s="11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ht="12.6" hidden="1" customHeight="1" x14ac:dyDescent="0.25">
      <c r="A43" s="8"/>
      <c r="B43" s="3"/>
      <c r="C43" s="3"/>
      <c r="D43" s="46"/>
      <c r="E43" s="47"/>
      <c r="F43" s="3"/>
      <c r="G43" s="3"/>
      <c r="H43" s="11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1:22" ht="12.6" hidden="1" customHeight="1" x14ac:dyDescent="0.25">
      <c r="A44" s="8"/>
      <c r="B44" s="3"/>
      <c r="C44" s="3"/>
      <c r="D44" s="9"/>
      <c r="E44" s="10"/>
      <c r="F44" s="3"/>
      <c r="G44" s="3"/>
      <c r="H44" s="11"/>
      <c r="I44" s="11"/>
      <c r="J44" s="11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ht="12.6" hidden="1" customHeight="1" x14ac:dyDescent="0.25">
      <c r="A45" s="8"/>
      <c r="B45" s="3"/>
      <c r="C45" s="3"/>
      <c r="D45" s="9"/>
      <c r="E45" s="10"/>
      <c r="F45" s="3"/>
      <c r="G45" s="11"/>
      <c r="H45" s="11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spans="1:22" ht="12.6" hidden="1" customHeight="1" x14ac:dyDescent="0.25">
      <c r="A46" s="8"/>
      <c r="B46" s="3"/>
      <c r="C46" s="3"/>
      <c r="D46" s="9"/>
      <c r="E46" s="10"/>
      <c r="F46" s="3"/>
      <c r="G46" s="11"/>
      <c r="H46" s="11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22" ht="12.6" hidden="1" customHeight="1" x14ac:dyDescent="0.25">
      <c r="A47" s="8"/>
      <c r="B47" s="3"/>
      <c r="C47" s="3"/>
      <c r="D47" s="46"/>
      <c r="E47" s="47"/>
      <c r="F47" s="3"/>
      <c r="G47" s="11"/>
      <c r="H47" s="11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1:22" ht="12.6" hidden="1" customHeight="1" x14ac:dyDescent="0.25">
      <c r="A48" s="8"/>
      <c r="B48" s="3"/>
      <c r="C48" s="3"/>
      <c r="D48" s="9"/>
      <c r="E48" s="10"/>
      <c r="F48" s="3"/>
      <c r="G48" s="11"/>
      <c r="H48" s="11"/>
      <c r="I48" s="11"/>
      <c r="J48" s="11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22" ht="12.6" hidden="1" customHeight="1" x14ac:dyDescent="0.25">
      <c r="A49" s="8"/>
      <c r="B49" s="3"/>
      <c r="C49" s="3"/>
      <c r="D49" s="9"/>
      <c r="E49" s="10"/>
      <c r="F49" s="3"/>
      <c r="G49" s="11"/>
      <c r="H49" s="11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spans="1:22" ht="12.6" hidden="1" customHeight="1" x14ac:dyDescent="0.25">
      <c r="A50" s="8"/>
      <c r="B50" s="3"/>
      <c r="C50" s="3"/>
      <c r="D50" s="9"/>
      <c r="E50" s="10"/>
      <c r="F50" s="3"/>
      <c r="G50" s="11"/>
      <c r="H50" s="11"/>
      <c r="I50" s="11"/>
      <c r="J50" s="11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22" ht="12.6" hidden="1" customHeight="1" x14ac:dyDescent="0.25">
      <c r="A51" s="8"/>
      <c r="B51" s="3"/>
      <c r="C51" s="3"/>
      <c r="D51" s="9"/>
      <c r="E51" s="10"/>
      <c r="F51" s="3"/>
      <c r="G51" s="11"/>
      <c r="H51" s="11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ht="12.6" hidden="1" customHeight="1" x14ac:dyDescent="0.25">
      <c r="A52" s="8"/>
      <c r="B52" s="3"/>
      <c r="C52" s="3"/>
      <c r="D52" s="9"/>
      <c r="E52" s="10"/>
      <c r="F52" s="3"/>
      <c r="G52" s="11"/>
      <c r="H52" s="11"/>
      <c r="I52" s="11"/>
      <c r="J52" s="11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spans="1:22" ht="12.6" hidden="1" customHeight="1" x14ac:dyDescent="0.25">
      <c r="A53" s="8"/>
      <c r="B53" s="3"/>
      <c r="C53" s="3"/>
      <c r="D53" s="9"/>
      <c r="E53" s="10"/>
      <c r="F53" s="3"/>
      <c r="G53" s="11"/>
      <c r="H53" s="11"/>
      <c r="I53" s="11"/>
      <c r="J53" s="11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</row>
    <row r="54" spans="1:22" ht="12.6" hidden="1" customHeight="1" x14ac:dyDescent="0.25">
      <c r="A54" s="8"/>
      <c r="B54" s="3"/>
      <c r="C54" s="3"/>
      <c r="D54" s="9"/>
      <c r="E54" s="10"/>
      <c r="F54" s="3"/>
      <c r="G54" s="11"/>
      <c r="H54" s="11"/>
      <c r="I54" s="11"/>
      <c r="J54" s="11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spans="1:22" ht="12.6" hidden="1" customHeight="1" x14ac:dyDescent="0.25">
      <c r="A55" s="8"/>
      <c r="B55" s="3"/>
      <c r="C55" s="3"/>
      <c r="D55" s="9"/>
      <c r="E55" s="10"/>
      <c r="F55" s="3"/>
      <c r="G55" s="11"/>
      <c r="H55" s="11"/>
      <c r="I55" s="11"/>
      <c r="J55" s="11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spans="1:22" ht="12.6" hidden="1" customHeight="1" x14ac:dyDescent="0.25">
      <c r="A56" s="8"/>
      <c r="B56" s="3"/>
      <c r="C56" s="3"/>
      <c r="D56" s="9"/>
      <c r="E56" s="10"/>
      <c r="F56" s="3"/>
      <c r="G56" s="11"/>
      <c r="H56" s="11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spans="1:22" ht="12.6" hidden="1" customHeight="1" x14ac:dyDescent="0.25">
      <c r="A57" s="8"/>
      <c r="B57" s="3"/>
      <c r="C57" s="3"/>
      <c r="D57" s="1"/>
      <c r="E57" s="8"/>
      <c r="F57" s="3"/>
      <c r="G57" s="11"/>
      <c r="H57" s="11"/>
      <c r="I57" s="11"/>
      <c r="J57" s="11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</row>
    <row r="58" spans="1:22" ht="12.6" hidden="1" customHeight="1" x14ac:dyDescent="0.25">
      <c r="A58" s="8"/>
      <c r="B58" s="3"/>
      <c r="C58" s="3"/>
      <c r="D58" s="46"/>
      <c r="E58" s="47"/>
      <c r="F58" s="3"/>
      <c r="G58" s="11"/>
      <c r="H58" s="11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</row>
    <row r="59" spans="1:22" ht="12.6" hidden="1" customHeight="1" x14ac:dyDescent="0.25">
      <c r="A59" s="8"/>
      <c r="B59" s="3"/>
      <c r="C59" s="3"/>
      <c r="D59" s="9"/>
      <c r="E59" s="10"/>
      <c r="F59" s="3"/>
      <c r="G59" s="11"/>
      <c r="H59" s="11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spans="1:22" ht="12.6" hidden="1" customHeight="1" x14ac:dyDescent="0.25">
      <c r="A60" s="8"/>
      <c r="B60" s="3"/>
      <c r="C60" s="3"/>
      <c r="D60" s="46"/>
      <c r="E60" s="47"/>
      <c r="F60" s="3"/>
      <c r="G60" s="11"/>
      <c r="H60" s="11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spans="1:22" ht="12.6" hidden="1" customHeight="1" x14ac:dyDescent="0.25">
      <c r="A61" s="8"/>
      <c r="B61" s="3"/>
      <c r="C61" s="3"/>
      <c r="D61" s="1"/>
      <c r="E61" s="8"/>
      <c r="F61" s="3"/>
      <c r="G61" s="11"/>
      <c r="H61" s="11"/>
      <c r="I61" s="3"/>
      <c r="J61" s="11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spans="1:22" ht="12.6" hidden="1" customHeight="1" x14ac:dyDescent="0.25">
      <c r="A62" s="8"/>
      <c r="B62" s="3"/>
      <c r="C62" s="3"/>
      <c r="D62" s="9"/>
      <c r="E62" s="10"/>
      <c r="F62" s="3"/>
      <c r="G62" s="11"/>
      <c r="H62" s="11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1:22" ht="12.6" hidden="1" customHeight="1" x14ac:dyDescent="0.25">
      <c r="A63" s="8"/>
      <c r="B63" s="3"/>
      <c r="C63" s="3"/>
      <c r="D63" s="1"/>
      <c r="E63" s="8"/>
      <c r="F63" s="3"/>
      <c r="G63" s="11"/>
      <c r="H63" s="11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</row>
    <row r="64" spans="1:22" ht="12.6" hidden="1" customHeight="1" x14ac:dyDescent="0.25">
      <c r="A64" s="8"/>
      <c r="B64" s="3"/>
      <c r="C64" s="3"/>
      <c r="D64" s="46"/>
      <c r="E64" s="47"/>
      <c r="F64" s="3"/>
      <c r="G64" s="11"/>
      <c r="H64" s="11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</row>
    <row r="65" spans="1:22" ht="12.6" hidden="1" customHeight="1" x14ac:dyDescent="0.25">
      <c r="A65" s="8"/>
      <c r="B65" s="3"/>
      <c r="C65" s="3"/>
      <c r="D65" s="12"/>
      <c r="E65" s="1"/>
      <c r="F65" s="3"/>
      <c r="G65" s="11"/>
      <c r="H65" s="11"/>
      <c r="I65" s="11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spans="1:22" ht="12.6" hidden="1" customHeight="1" x14ac:dyDescent="0.25">
      <c r="A66" s="8"/>
      <c r="B66" s="3"/>
      <c r="C66" s="3"/>
      <c r="D66" s="12"/>
      <c r="E66" s="1"/>
      <c r="F66" s="3"/>
      <c r="G66" s="11"/>
      <c r="H66" s="11"/>
      <c r="I66" s="11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spans="1:22" ht="12.6" hidden="1" customHeight="1" x14ac:dyDescent="0.25">
      <c r="A67" s="8"/>
      <c r="B67" s="3"/>
      <c r="C67" s="3"/>
      <c r="D67" s="12"/>
      <c r="E67" s="1"/>
      <c r="F67" s="3"/>
      <c r="G67" s="11"/>
      <c r="H67" s="11"/>
      <c r="I67" s="11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</row>
    <row r="68" spans="1:22" ht="12.6" hidden="1" customHeight="1" x14ac:dyDescent="0.25">
      <c r="A68" s="8"/>
      <c r="B68" s="3"/>
      <c r="C68" s="3"/>
      <c r="D68" s="9"/>
      <c r="E68" s="10"/>
      <c r="F68" s="3"/>
      <c r="G68" s="11"/>
      <c r="H68" s="11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spans="1:22" ht="12.6" hidden="1" customHeight="1" x14ac:dyDescent="0.25">
      <c r="A69" s="8"/>
      <c r="B69" s="3"/>
      <c r="C69" s="3"/>
      <c r="D69" s="9"/>
      <c r="E69" s="10"/>
      <c r="F69" s="3"/>
      <c r="G69" s="11"/>
      <c r="H69" s="11"/>
      <c r="I69" s="11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spans="1:22" ht="12.6" hidden="1" customHeight="1" x14ac:dyDescent="0.25">
      <c r="A70" s="8"/>
      <c r="B70" s="3"/>
      <c r="C70" s="3"/>
      <c r="D70" s="9"/>
      <c r="E70" s="10"/>
      <c r="F70" s="3"/>
      <c r="G70" s="11"/>
      <c r="H70" s="11"/>
      <c r="I70" s="11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2" ht="12.6" hidden="1" customHeight="1" x14ac:dyDescent="0.25">
      <c r="A71" s="8"/>
      <c r="B71" s="3"/>
      <c r="C71" s="3"/>
      <c r="D71" s="9"/>
      <c r="E71" s="10"/>
      <c r="F71" s="3"/>
      <c r="G71" s="11"/>
      <c r="H71" s="11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</row>
    <row r="72" spans="1:22" ht="12.6" hidden="1" customHeight="1" x14ac:dyDescent="0.25">
      <c r="A72" s="8"/>
      <c r="B72" s="3"/>
      <c r="C72" s="3"/>
      <c r="D72" s="9"/>
      <c r="E72" s="10"/>
      <c r="F72" s="3"/>
      <c r="G72" s="11"/>
      <c r="H72" s="11"/>
      <c r="I72" s="11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</row>
    <row r="73" spans="1:22" ht="12.6" hidden="1" customHeight="1" thickBot="1" x14ac:dyDescent="0.3">
      <c r="A73" s="8"/>
      <c r="B73" s="3"/>
      <c r="C73" s="3"/>
      <c r="D73" s="9"/>
      <c r="E73" s="10"/>
      <c r="F73" s="3"/>
      <c r="G73" s="11"/>
      <c r="H73" s="11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1:22" ht="12.6" customHeight="1" x14ac:dyDescent="0.25">
      <c r="A74" s="56" t="s">
        <v>8</v>
      </c>
      <c r="B74" s="57"/>
      <c r="C74" s="57"/>
      <c r="D74" s="57"/>
      <c r="E74" s="57"/>
      <c r="F74" s="58"/>
      <c r="G74" s="50">
        <f t="shared" ref="G74:Q74" si="0">ROUNDUP(SUM(G14:G73),0)</f>
        <v>6</v>
      </c>
      <c r="H74" s="50">
        <f t="shared" si="0"/>
        <v>1</v>
      </c>
      <c r="I74" s="50">
        <f t="shared" si="0"/>
        <v>1625</v>
      </c>
      <c r="J74" s="50">
        <f t="shared" si="0"/>
        <v>110</v>
      </c>
      <c r="K74" s="50">
        <f t="shared" si="0"/>
        <v>51</v>
      </c>
      <c r="L74" s="50">
        <f t="shared" si="0"/>
        <v>1</v>
      </c>
      <c r="M74" s="50">
        <f t="shared" ref="M74:N74" si="1">ROUNDUP(SUM(M14:M73),0)</f>
        <v>1</v>
      </c>
      <c r="N74" s="50">
        <f t="shared" si="1"/>
        <v>1</v>
      </c>
      <c r="O74" s="50">
        <f t="shared" si="0"/>
        <v>0</v>
      </c>
      <c r="P74" s="50">
        <f t="shared" si="0"/>
        <v>0</v>
      </c>
      <c r="Q74" s="50">
        <f t="shared" si="0"/>
        <v>0</v>
      </c>
      <c r="R74" s="50"/>
      <c r="S74" s="50"/>
      <c r="T74" s="50"/>
      <c r="U74" s="50"/>
      <c r="V74" s="50"/>
    </row>
    <row r="75" spans="1:22" ht="12.6" customHeight="1" x14ac:dyDescent="0.25">
      <c r="A75" s="59"/>
      <c r="B75" s="60"/>
      <c r="C75" s="60"/>
      <c r="D75" s="60"/>
      <c r="E75" s="60"/>
      <c r="F75" s="39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</row>
    <row r="1048576" spans="3:3" x14ac:dyDescent="0.25">
      <c r="C1048576" s="3"/>
    </row>
  </sheetData>
  <mergeCells count="53">
    <mergeCell ref="G1:H1"/>
    <mergeCell ref="I1:J1"/>
    <mergeCell ref="K1:L1"/>
    <mergeCell ref="J2:J12"/>
    <mergeCell ref="G2:G12"/>
    <mergeCell ref="H2:H12"/>
    <mergeCell ref="O2:O12"/>
    <mergeCell ref="M2:M12"/>
    <mergeCell ref="N2:N12"/>
    <mergeCell ref="R74:R75"/>
    <mergeCell ref="V2:V12"/>
    <mergeCell ref="V74:V75"/>
    <mergeCell ref="Q74:Q75"/>
    <mergeCell ref="T2:T12"/>
    <mergeCell ref="U2:U12"/>
    <mergeCell ref="Q2:Q12"/>
    <mergeCell ref="S2:S12"/>
    <mergeCell ref="S74:S75"/>
    <mergeCell ref="T74:T75"/>
    <mergeCell ref="U74:U75"/>
    <mergeCell ref="R2:R12"/>
    <mergeCell ref="F1:F13"/>
    <mergeCell ref="P74:P75"/>
    <mergeCell ref="O74:O75"/>
    <mergeCell ref="J74:J75"/>
    <mergeCell ref="A74:F75"/>
    <mergeCell ref="H74:H75"/>
    <mergeCell ref="G74:G75"/>
    <mergeCell ref="L74:L75"/>
    <mergeCell ref="M74:M75"/>
    <mergeCell ref="N74:N75"/>
    <mergeCell ref="A1:A13"/>
    <mergeCell ref="B1:B13"/>
    <mergeCell ref="C1:C13"/>
    <mergeCell ref="D1:E12"/>
    <mergeCell ref="P2:P12"/>
    <mergeCell ref="L2:L12"/>
    <mergeCell ref="M1:N1"/>
    <mergeCell ref="D47:E47"/>
    <mergeCell ref="I2:I12"/>
    <mergeCell ref="K2:K12"/>
    <mergeCell ref="I74:I75"/>
    <mergeCell ref="K74:K75"/>
    <mergeCell ref="D43:E43"/>
    <mergeCell ref="D42:E42"/>
    <mergeCell ref="D58:E58"/>
    <mergeCell ref="D60:E60"/>
    <mergeCell ref="D64:E64"/>
    <mergeCell ref="D14:E14"/>
    <mergeCell ref="D20:E20"/>
    <mergeCell ref="D32:E32"/>
    <mergeCell ref="D35:E35"/>
    <mergeCell ref="D37:E37"/>
  </mergeCells>
  <phoneticPr fontId="3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1565C-3FCF-402E-9EDC-F072A6158379}">
  <dimension ref="A1:Z1048568"/>
  <sheetViews>
    <sheetView zoomScale="70" zoomScaleNormal="70" workbookViewId="0">
      <pane ySplit="13" topLeftCell="A14" activePane="bottomLeft" state="frozen"/>
      <selection pane="bottomLeft" activeCell="F75" sqref="F75"/>
    </sheetView>
  </sheetViews>
  <sheetFormatPr defaultRowHeight="15" x14ac:dyDescent="0.25"/>
  <cols>
    <col min="1" max="1" width="8.7109375" customWidth="1"/>
    <col min="2" max="2" width="10.140625" customWidth="1"/>
    <col min="3" max="5" width="21" customWidth="1"/>
    <col min="6" max="6" width="8.7109375" customWidth="1"/>
    <col min="7" max="24" width="10.85546875" customWidth="1"/>
    <col min="25" max="26" width="10.7109375" customWidth="1"/>
    <col min="257" max="257" width="8.7109375" customWidth="1"/>
    <col min="258" max="258" width="10" customWidth="1"/>
    <col min="259" max="261" width="21" customWidth="1"/>
    <col min="262" max="262" width="8.7109375" customWidth="1"/>
    <col min="263" max="276" width="10.85546875" customWidth="1"/>
    <col min="277" max="277" width="10.7109375" customWidth="1"/>
    <col min="278" max="280" width="10.85546875" customWidth="1"/>
    <col min="281" max="282" width="10.7109375" customWidth="1"/>
    <col min="513" max="513" width="8.7109375" customWidth="1"/>
    <col min="514" max="514" width="10" customWidth="1"/>
    <col min="515" max="517" width="21" customWidth="1"/>
    <col min="518" max="518" width="8.7109375" customWidth="1"/>
    <col min="519" max="532" width="10.85546875" customWidth="1"/>
    <col min="533" max="533" width="10.7109375" customWidth="1"/>
    <col min="534" max="536" width="10.85546875" customWidth="1"/>
    <col min="537" max="538" width="10.7109375" customWidth="1"/>
    <col min="769" max="769" width="8.7109375" customWidth="1"/>
    <col min="770" max="770" width="10" customWidth="1"/>
    <col min="771" max="773" width="21" customWidth="1"/>
    <col min="774" max="774" width="8.7109375" customWidth="1"/>
    <col min="775" max="788" width="10.85546875" customWidth="1"/>
    <col min="789" max="789" width="10.7109375" customWidth="1"/>
    <col min="790" max="792" width="10.85546875" customWidth="1"/>
    <col min="793" max="794" width="10.7109375" customWidth="1"/>
    <col min="1025" max="1025" width="8.7109375" customWidth="1"/>
    <col min="1026" max="1026" width="10" customWidth="1"/>
    <col min="1027" max="1029" width="21" customWidth="1"/>
    <col min="1030" max="1030" width="8.7109375" customWidth="1"/>
    <col min="1031" max="1044" width="10.85546875" customWidth="1"/>
    <col min="1045" max="1045" width="10.7109375" customWidth="1"/>
    <col min="1046" max="1048" width="10.85546875" customWidth="1"/>
    <col min="1049" max="1050" width="10.7109375" customWidth="1"/>
    <col min="1281" max="1281" width="8.7109375" customWidth="1"/>
    <col min="1282" max="1282" width="10" customWidth="1"/>
    <col min="1283" max="1285" width="21" customWidth="1"/>
    <col min="1286" max="1286" width="8.7109375" customWidth="1"/>
    <col min="1287" max="1300" width="10.85546875" customWidth="1"/>
    <col min="1301" max="1301" width="10.7109375" customWidth="1"/>
    <col min="1302" max="1304" width="10.85546875" customWidth="1"/>
    <col min="1305" max="1306" width="10.7109375" customWidth="1"/>
    <col min="1537" max="1537" width="8.7109375" customWidth="1"/>
    <col min="1538" max="1538" width="10" customWidth="1"/>
    <col min="1539" max="1541" width="21" customWidth="1"/>
    <col min="1542" max="1542" width="8.7109375" customWidth="1"/>
    <col min="1543" max="1556" width="10.85546875" customWidth="1"/>
    <col min="1557" max="1557" width="10.7109375" customWidth="1"/>
    <col min="1558" max="1560" width="10.85546875" customWidth="1"/>
    <col min="1561" max="1562" width="10.7109375" customWidth="1"/>
    <col min="1793" max="1793" width="8.7109375" customWidth="1"/>
    <col min="1794" max="1794" width="10" customWidth="1"/>
    <col min="1795" max="1797" width="21" customWidth="1"/>
    <col min="1798" max="1798" width="8.7109375" customWidth="1"/>
    <col min="1799" max="1812" width="10.85546875" customWidth="1"/>
    <col min="1813" max="1813" width="10.7109375" customWidth="1"/>
    <col min="1814" max="1816" width="10.85546875" customWidth="1"/>
    <col min="1817" max="1818" width="10.7109375" customWidth="1"/>
    <col min="2049" max="2049" width="8.7109375" customWidth="1"/>
    <col min="2050" max="2050" width="10" customWidth="1"/>
    <col min="2051" max="2053" width="21" customWidth="1"/>
    <col min="2054" max="2054" width="8.7109375" customWidth="1"/>
    <col min="2055" max="2068" width="10.85546875" customWidth="1"/>
    <col min="2069" max="2069" width="10.7109375" customWidth="1"/>
    <col min="2070" max="2072" width="10.85546875" customWidth="1"/>
    <col min="2073" max="2074" width="10.7109375" customWidth="1"/>
    <col min="2305" max="2305" width="8.7109375" customWidth="1"/>
    <col min="2306" max="2306" width="10" customWidth="1"/>
    <col min="2307" max="2309" width="21" customWidth="1"/>
    <col min="2310" max="2310" width="8.7109375" customWidth="1"/>
    <col min="2311" max="2324" width="10.85546875" customWidth="1"/>
    <col min="2325" max="2325" width="10.7109375" customWidth="1"/>
    <col min="2326" max="2328" width="10.85546875" customWidth="1"/>
    <col min="2329" max="2330" width="10.7109375" customWidth="1"/>
    <col min="2561" max="2561" width="8.7109375" customWidth="1"/>
    <col min="2562" max="2562" width="10" customWidth="1"/>
    <col min="2563" max="2565" width="21" customWidth="1"/>
    <col min="2566" max="2566" width="8.7109375" customWidth="1"/>
    <col min="2567" max="2580" width="10.85546875" customWidth="1"/>
    <col min="2581" max="2581" width="10.7109375" customWidth="1"/>
    <col min="2582" max="2584" width="10.85546875" customWidth="1"/>
    <col min="2585" max="2586" width="10.7109375" customWidth="1"/>
    <col min="2817" max="2817" width="8.7109375" customWidth="1"/>
    <col min="2818" max="2818" width="10" customWidth="1"/>
    <col min="2819" max="2821" width="21" customWidth="1"/>
    <col min="2822" max="2822" width="8.7109375" customWidth="1"/>
    <col min="2823" max="2836" width="10.85546875" customWidth="1"/>
    <col min="2837" max="2837" width="10.7109375" customWidth="1"/>
    <col min="2838" max="2840" width="10.85546875" customWidth="1"/>
    <col min="2841" max="2842" width="10.7109375" customWidth="1"/>
    <col min="3073" max="3073" width="8.7109375" customWidth="1"/>
    <col min="3074" max="3074" width="10" customWidth="1"/>
    <col min="3075" max="3077" width="21" customWidth="1"/>
    <col min="3078" max="3078" width="8.7109375" customWidth="1"/>
    <col min="3079" max="3092" width="10.85546875" customWidth="1"/>
    <col min="3093" max="3093" width="10.7109375" customWidth="1"/>
    <col min="3094" max="3096" width="10.85546875" customWidth="1"/>
    <col min="3097" max="3098" width="10.7109375" customWidth="1"/>
    <col min="3329" max="3329" width="8.7109375" customWidth="1"/>
    <col min="3330" max="3330" width="10" customWidth="1"/>
    <col min="3331" max="3333" width="21" customWidth="1"/>
    <col min="3334" max="3334" width="8.7109375" customWidth="1"/>
    <col min="3335" max="3348" width="10.85546875" customWidth="1"/>
    <col min="3349" max="3349" width="10.7109375" customWidth="1"/>
    <col min="3350" max="3352" width="10.85546875" customWidth="1"/>
    <col min="3353" max="3354" width="10.7109375" customWidth="1"/>
    <col min="3585" max="3585" width="8.7109375" customWidth="1"/>
    <col min="3586" max="3586" width="10" customWidth="1"/>
    <col min="3587" max="3589" width="21" customWidth="1"/>
    <col min="3590" max="3590" width="8.7109375" customWidth="1"/>
    <col min="3591" max="3604" width="10.85546875" customWidth="1"/>
    <col min="3605" max="3605" width="10.7109375" customWidth="1"/>
    <col min="3606" max="3608" width="10.85546875" customWidth="1"/>
    <col min="3609" max="3610" width="10.7109375" customWidth="1"/>
    <col min="3841" max="3841" width="8.7109375" customWidth="1"/>
    <col min="3842" max="3842" width="10" customWidth="1"/>
    <col min="3843" max="3845" width="21" customWidth="1"/>
    <col min="3846" max="3846" width="8.7109375" customWidth="1"/>
    <col min="3847" max="3860" width="10.85546875" customWidth="1"/>
    <col min="3861" max="3861" width="10.7109375" customWidth="1"/>
    <col min="3862" max="3864" width="10.85546875" customWidth="1"/>
    <col min="3865" max="3866" width="10.7109375" customWidth="1"/>
    <col min="4097" max="4097" width="8.7109375" customWidth="1"/>
    <col min="4098" max="4098" width="10" customWidth="1"/>
    <col min="4099" max="4101" width="21" customWidth="1"/>
    <col min="4102" max="4102" width="8.7109375" customWidth="1"/>
    <col min="4103" max="4116" width="10.85546875" customWidth="1"/>
    <col min="4117" max="4117" width="10.7109375" customWidth="1"/>
    <col min="4118" max="4120" width="10.85546875" customWidth="1"/>
    <col min="4121" max="4122" width="10.7109375" customWidth="1"/>
    <col min="4353" max="4353" width="8.7109375" customWidth="1"/>
    <col min="4354" max="4354" width="10" customWidth="1"/>
    <col min="4355" max="4357" width="21" customWidth="1"/>
    <col min="4358" max="4358" width="8.7109375" customWidth="1"/>
    <col min="4359" max="4372" width="10.85546875" customWidth="1"/>
    <col min="4373" max="4373" width="10.7109375" customWidth="1"/>
    <col min="4374" max="4376" width="10.85546875" customWidth="1"/>
    <col min="4377" max="4378" width="10.7109375" customWidth="1"/>
    <col min="4609" max="4609" width="8.7109375" customWidth="1"/>
    <col min="4610" max="4610" width="10" customWidth="1"/>
    <col min="4611" max="4613" width="21" customWidth="1"/>
    <col min="4614" max="4614" width="8.7109375" customWidth="1"/>
    <col min="4615" max="4628" width="10.85546875" customWidth="1"/>
    <col min="4629" max="4629" width="10.7109375" customWidth="1"/>
    <col min="4630" max="4632" width="10.85546875" customWidth="1"/>
    <col min="4633" max="4634" width="10.7109375" customWidth="1"/>
    <col min="4865" max="4865" width="8.7109375" customWidth="1"/>
    <col min="4866" max="4866" width="10" customWidth="1"/>
    <col min="4867" max="4869" width="21" customWidth="1"/>
    <col min="4870" max="4870" width="8.7109375" customWidth="1"/>
    <col min="4871" max="4884" width="10.85546875" customWidth="1"/>
    <col min="4885" max="4885" width="10.7109375" customWidth="1"/>
    <col min="4886" max="4888" width="10.85546875" customWidth="1"/>
    <col min="4889" max="4890" width="10.7109375" customWidth="1"/>
    <col min="5121" max="5121" width="8.7109375" customWidth="1"/>
    <col min="5122" max="5122" width="10" customWidth="1"/>
    <col min="5123" max="5125" width="21" customWidth="1"/>
    <col min="5126" max="5126" width="8.7109375" customWidth="1"/>
    <col min="5127" max="5140" width="10.85546875" customWidth="1"/>
    <col min="5141" max="5141" width="10.7109375" customWidth="1"/>
    <col min="5142" max="5144" width="10.85546875" customWidth="1"/>
    <col min="5145" max="5146" width="10.7109375" customWidth="1"/>
    <col min="5377" max="5377" width="8.7109375" customWidth="1"/>
    <col min="5378" max="5378" width="10" customWidth="1"/>
    <col min="5379" max="5381" width="21" customWidth="1"/>
    <col min="5382" max="5382" width="8.7109375" customWidth="1"/>
    <col min="5383" max="5396" width="10.85546875" customWidth="1"/>
    <col min="5397" max="5397" width="10.7109375" customWidth="1"/>
    <col min="5398" max="5400" width="10.85546875" customWidth="1"/>
    <col min="5401" max="5402" width="10.7109375" customWidth="1"/>
    <col min="5633" max="5633" width="8.7109375" customWidth="1"/>
    <col min="5634" max="5634" width="10" customWidth="1"/>
    <col min="5635" max="5637" width="21" customWidth="1"/>
    <col min="5638" max="5638" width="8.7109375" customWidth="1"/>
    <col min="5639" max="5652" width="10.85546875" customWidth="1"/>
    <col min="5653" max="5653" width="10.7109375" customWidth="1"/>
    <col min="5654" max="5656" width="10.85546875" customWidth="1"/>
    <col min="5657" max="5658" width="10.7109375" customWidth="1"/>
    <col min="5889" max="5889" width="8.7109375" customWidth="1"/>
    <col min="5890" max="5890" width="10" customWidth="1"/>
    <col min="5891" max="5893" width="21" customWidth="1"/>
    <col min="5894" max="5894" width="8.7109375" customWidth="1"/>
    <col min="5895" max="5908" width="10.85546875" customWidth="1"/>
    <col min="5909" max="5909" width="10.7109375" customWidth="1"/>
    <col min="5910" max="5912" width="10.85546875" customWidth="1"/>
    <col min="5913" max="5914" width="10.7109375" customWidth="1"/>
    <col min="6145" max="6145" width="8.7109375" customWidth="1"/>
    <col min="6146" max="6146" width="10" customWidth="1"/>
    <col min="6147" max="6149" width="21" customWidth="1"/>
    <col min="6150" max="6150" width="8.7109375" customWidth="1"/>
    <col min="6151" max="6164" width="10.85546875" customWidth="1"/>
    <col min="6165" max="6165" width="10.7109375" customWidth="1"/>
    <col min="6166" max="6168" width="10.85546875" customWidth="1"/>
    <col min="6169" max="6170" width="10.7109375" customWidth="1"/>
    <col min="6401" max="6401" width="8.7109375" customWidth="1"/>
    <col min="6402" max="6402" width="10" customWidth="1"/>
    <col min="6403" max="6405" width="21" customWidth="1"/>
    <col min="6406" max="6406" width="8.7109375" customWidth="1"/>
    <col min="6407" max="6420" width="10.85546875" customWidth="1"/>
    <col min="6421" max="6421" width="10.7109375" customWidth="1"/>
    <col min="6422" max="6424" width="10.85546875" customWidth="1"/>
    <col min="6425" max="6426" width="10.7109375" customWidth="1"/>
    <col min="6657" max="6657" width="8.7109375" customWidth="1"/>
    <col min="6658" max="6658" width="10" customWidth="1"/>
    <col min="6659" max="6661" width="21" customWidth="1"/>
    <col min="6662" max="6662" width="8.7109375" customWidth="1"/>
    <col min="6663" max="6676" width="10.85546875" customWidth="1"/>
    <col min="6677" max="6677" width="10.7109375" customWidth="1"/>
    <col min="6678" max="6680" width="10.85546875" customWidth="1"/>
    <col min="6681" max="6682" width="10.7109375" customWidth="1"/>
    <col min="6913" max="6913" width="8.7109375" customWidth="1"/>
    <col min="6914" max="6914" width="10" customWidth="1"/>
    <col min="6915" max="6917" width="21" customWidth="1"/>
    <col min="6918" max="6918" width="8.7109375" customWidth="1"/>
    <col min="6919" max="6932" width="10.85546875" customWidth="1"/>
    <col min="6933" max="6933" width="10.7109375" customWidth="1"/>
    <col min="6934" max="6936" width="10.85546875" customWidth="1"/>
    <col min="6937" max="6938" width="10.7109375" customWidth="1"/>
    <col min="7169" max="7169" width="8.7109375" customWidth="1"/>
    <col min="7170" max="7170" width="10" customWidth="1"/>
    <col min="7171" max="7173" width="21" customWidth="1"/>
    <col min="7174" max="7174" width="8.7109375" customWidth="1"/>
    <col min="7175" max="7188" width="10.85546875" customWidth="1"/>
    <col min="7189" max="7189" width="10.7109375" customWidth="1"/>
    <col min="7190" max="7192" width="10.85546875" customWidth="1"/>
    <col min="7193" max="7194" width="10.7109375" customWidth="1"/>
    <col min="7425" max="7425" width="8.7109375" customWidth="1"/>
    <col min="7426" max="7426" width="10" customWidth="1"/>
    <col min="7427" max="7429" width="21" customWidth="1"/>
    <col min="7430" max="7430" width="8.7109375" customWidth="1"/>
    <col min="7431" max="7444" width="10.85546875" customWidth="1"/>
    <col min="7445" max="7445" width="10.7109375" customWidth="1"/>
    <col min="7446" max="7448" width="10.85546875" customWidth="1"/>
    <col min="7449" max="7450" width="10.7109375" customWidth="1"/>
    <col min="7681" max="7681" width="8.7109375" customWidth="1"/>
    <col min="7682" max="7682" width="10" customWidth="1"/>
    <col min="7683" max="7685" width="21" customWidth="1"/>
    <col min="7686" max="7686" width="8.7109375" customWidth="1"/>
    <col min="7687" max="7700" width="10.85546875" customWidth="1"/>
    <col min="7701" max="7701" width="10.7109375" customWidth="1"/>
    <col min="7702" max="7704" width="10.85546875" customWidth="1"/>
    <col min="7705" max="7706" width="10.7109375" customWidth="1"/>
    <col min="7937" max="7937" width="8.7109375" customWidth="1"/>
    <col min="7938" max="7938" width="10" customWidth="1"/>
    <col min="7939" max="7941" width="21" customWidth="1"/>
    <col min="7942" max="7942" width="8.7109375" customWidth="1"/>
    <col min="7943" max="7956" width="10.85546875" customWidth="1"/>
    <col min="7957" max="7957" width="10.7109375" customWidth="1"/>
    <col min="7958" max="7960" width="10.85546875" customWidth="1"/>
    <col min="7961" max="7962" width="10.7109375" customWidth="1"/>
    <col min="8193" max="8193" width="8.7109375" customWidth="1"/>
    <col min="8194" max="8194" width="10" customWidth="1"/>
    <col min="8195" max="8197" width="21" customWidth="1"/>
    <col min="8198" max="8198" width="8.7109375" customWidth="1"/>
    <col min="8199" max="8212" width="10.85546875" customWidth="1"/>
    <col min="8213" max="8213" width="10.7109375" customWidth="1"/>
    <col min="8214" max="8216" width="10.85546875" customWidth="1"/>
    <col min="8217" max="8218" width="10.7109375" customWidth="1"/>
    <col min="8449" max="8449" width="8.7109375" customWidth="1"/>
    <col min="8450" max="8450" width="10" customWidth="1"/>
    <col min="8451" max="8453" width="21" customWidth="1"/>
    <col min="8454" max="8454" width="8.7109375" customWidth="1"/>
    <col min="8455" max="8468" width="10.85546875" customWidth="1"/>
    <col min="8469" max="8469" width="10.7109375" customWidth="1"/>
    <col min="8470" max="8472" width="10.85546875" customWidth="1"/>
    <col min="8473" max="8474" width="10.7109375" customWidth="1"/>
    <col min="8705" max="8705" width="8.7109375" customWidth="1"/>
    <col min="8706" max="8706" width="10" customWidth="1"/>
    <col min="8707" max="8709" width="21" customWidth="1"/>
    <col min="8710" max="8710" width="8.7109375" customWidth="1"/>
    <col min="8711" max="8724" width="10.85546875" customWidth="1"/>
    <col min="8725" max="8725" width="10.7109375" customWidth="1"/>
    <col min="8726" max="8728" width="10.85546875" customWidth="1"/>
    <col min="8729" max="8730" width="10.7109375" customWidth="1"/>
    <col min="8961" max="8961" width="8.7109375" customWidth="1"/>
    <col min="8962" max="8962" width="10" customWidth="1"/>
    <col min="8963" max="8965" width="21" customWidth="1"/>
    <col min="8966" max="8966" width="8.7109375" customWidth="1"/>
    <col min="8967" max="8980" width="10.85546875" customWidth="1"/>
    <col min="8981" max="8981" width="10.7109375" customWidth="1"/>
    <col min="8982" max="8984" width="10.85546875" customWidth="1"/>
    <col min="8985" max="8986" width="10.7109375" customWidth="1"/>
    <col min="9217" max="9217" width="8.7109375" customWidth="1"/>
    <col min="9218" max="9218" width="10" customWidth="1"/>
    <col min="9219" max="9221" width="21" customWidth="1"/>
    <col min="9222" max="9222" width="8.7109375" customWidth="1"/>
    <col min="9223" max="9236" width="10.85546875" customWidth="1"/>
    <col min="9237" max="9237" width="10.7109375" customWidth="1"/>
    <col min="9238" max="9240" width="10.85546875" customWidth="1"/>
    <col min="9241" max="9242" width="10.7109375" customWidth="1"/>
    <col min="9473" max="9473" width="8.7109375" customWidth="1"/>
    <col min="9474" max="9474" width="10" customWidth="1"/>
    <col min="9475" max="9477" width="21" customWidth="1"/>
    <col min="9478" max="9478" width="8.7109375" customWidth="1"/>
    <col min="9479" max="9492" width="10.85546875" customWidth="1"/>
    <col min="9493" max="9493" width="10.7109375" customWidth="1"/>
    <col min="9494" max="9496" width="10.85546875" customWidth="1"/>
    <col min="9497" max="9498" width="10.7109375" customWidth="1"/>
    <col min="9729" max="9729" width="8.7109375" customWidth="1"/>
    <col min="9730" max="9730" width="10" customWidth="1"/>
    <col min="9731" max="9733" width="21" customWidth="1"/>
    <col min="9734" max="9734" width="8.7109375" customWidth="1"/>
    <col min="9735" max="9748" width="10.85546875" customWidth="1"/>
    <col min="9749" max="9749" width="10.7109375" customWidth="1"/>
    <col min="9750" max="9752" width="10.85546875" customWidth="1"/>
    <col min="9753" max="9754" width="10.7109375" customWidth="1"/>
    <col min="9985" max="9985" width="8.7109375" customWidth="1"/>
    <col min="9986" max="9986" width="10" customWidth="1"/>
    <col min="9987" max="9989" width="21" customWidth="1"/>
    <col min="9990" max="9990" width="8.7109375" customWidth="1"/>
    <col min="9991" max="10004" width="10.85546875" customWidth="1"/>
    <col min="10005" max="10005" width="10.7109375" customWidth="1"/>
    <col min="10006" max="10008" width="10.85546875" customWidth="1"/>
    <col min="10009" max="10010" width="10.7109375" customWidth="1"/>
    <col min="10241" max="10241" width="8.7109375" customWidth="1"/>
    <col min="10242" max="10242" width="10" customWidth="1"/>
    <col min="10243" max="10245" width="21" customWidth="1"/>
    <col min="10246" max="10246" width="8.7109375" customWidth="1"/>
    <col min="10247" max="10260" width="10.85546875" customWidth="1"/>
    <col min="10261" max="10261" width="10.7109375" customWidth="1"/>
    <col min="10262" max="10264" width="10.85546875" customWidth="1"/>
    <col min="10265" max="10266" width="10.7109375" customWidth="1"/>
    <col min="10497" max="10497" width="8.7109375" customWidth="1"/>
    <col min="10498" max="10498" width="10" customWidth="1"/>
    <col min="10499" max="10501" width="21" customWidth="1"/>
    <col min="10502" max="10502" width="8.7109375" customWidth="1"/>
    <col min="10503" max="10516" width="10.85546875" customWidth="1"/>
    <col min="10517" max="10517" width="10.7109375" customWidth="1"/>
    <col min="10518" max="10520" width="10.85546875" customWidth="1"/>
    <col min="10521" max="10522" width="10.7109375" customWidth="1"/>
    <col min="10753" max="10753" width="8.7109375" customWidth="1"/>
    <col min="10754" max="10754" width="10" customWidth="1"/>
    <col min="10755" max="10757" width="21" customWidth="1"/>
    <col min="10758" max="10758" width="8.7109375" customWidth="1"/>
    <col min="10759" max="10772" width="10.85546875" customWidth="1"/>
    <col min="10773" max="10773" width="10.7109375" customWidth="1"/>
    <col min="10774" max="10776" width="10.85546875" customWidth="1"/>
    <col min="10777" max="10778" width="10.7109375" customWidth="1"/>
    <col min="11009" max="11009" width="8.7109375" customWidth="1"/>
    <col min="11010" max="11010" width="10" customWidth="1"/>
    <col min="11011" max="11013" width="21" customWidth="1"/>
    <col min="11014" max="11014" width="8.7109375" customWidth="1"/>
    <col min="11015" max="11028" width="10.85546875" customWidth="1"/>
    <col min="11029" max="11029" width="10.7109375" customWidth="1"/>
    <col min="11030" max="11032" width="10.85546875" customWidth="1"/>
    <col min="11033" max="11034" width="10.7109375" customWidth="1"/>
    <col min="11265" max="11265" width="8.7109375" customWidth="1"/>
    <col min="11266" max="11266" width="10" customWidth="1"/>
    <col min="11267" max="11269" width="21" customWidth="1"/>
    <col min="11270" max="11270" width="8.7109375" customWidth="1"/>
    <col min="11271" max="11284" width="10.85546875" customWidth="1"/>
    <col min="11285" max="11285" width="10.7109375" customWidth="1"/>
    <col min="11286" max="11288" width="10.85546875" customWidth="1"/>
    <col min="11289" max="11290" width="10.7109375" customWidth="1"/>
    <col min="11521" max="11521" width="8.7109375" customWidth="1"/>
    <col min="11522" max="11522" width="10" customWidth="1"/>
    <col min="11523" max="11525" width="21" customWidth="1"/>
    <col min="11526" max="11526" width="8.7109375" customWidth="1"/>
    <col min="11527" max="11540" width="10.85546875" customWidth="1"/>
    <col min="11541" max="11541" width="10.7109375" customWidth="1"/>
    <col min="11542" max="11544" width="10.85546875" customWidth="1"/>
    <col min="11545" max="11546" width="10.7109375" customWidth="1"/>
    <col min="11777" max="11777" width="8.7109375" customWidth="1"/>
    <col min="11778" max="11778" width="10" customWidth="1"/>
    <col min="11779" max="11781" width="21" customWidth="1"/>
    <col min="11782" max="11782" width="8.7109375" customWidth="1"/>
    <col min="11783" max="11796" width="10.85546875" customWidth="1"/>
    <col min="11797" max="11797" width="10.7109375" customWidth="1"/>
    <col min="11798" max="11800" width="10.85546875" customWidth="1"/>
    <col min="11801" max="11802" width="10.7109375" customWidth="1"/>
    <col min="12033" max="12033" width="8.7109375" customWidth="1"/>
    <col min="12034" max="12034" width="10" customWidth="1"/>
    <col min="12035" max="12037" width="21" customWidth="1"/>
    <col min="12038" max="12038" width="8.7109375" customWidth="1"/>
    <col min="12039" max="12052" width="10.85546875" customWidth="1"/>
    <col min="12053" max="12053" width="10.7109375" customWidth="1"/>
    <col min="12054" max="12056" width="10.85546875" customWidth="1"/>
    <col min="12057" max="12058" width="10.7109375" customWidth="1"/>
    <col min="12289" max="12289" width="8.7109375" customWidth="1"/>
    <col min="12290" max="12290" width="10" customWidth="1"/>
    <col min="12291" max="12293" width="21" customWidth="1"/>
    <col min="12294" max="12294" width="8.7109375" customWidth="1"/>
    <col min="12295" max="12308" width="10.85546875" customWidth="1"/>
    <col min="12309" max="12309" width="10.7109375" customWidth="1"/>
    <col min="12310" max="12312" width="10.85546875" customWidth="1"/>
    <col min="12313" max="12314" width="10.7109375" customWidth="1"/>
    <col min="12545" max="12545" width="8.7109375" customWidth="1"/>
    <col min="12546" max="12546" width="10" customWidth="1"/>
    <col min="12547" max="12549" width="21" customWidth="1"/>
    <col min="12550" max="12550" width="8.7109375" customWidth="1"/>
    <col min="12551" max="12564" width="10.85546875" customWidth="1"/>
    <col min="12565" max="12565" width="10.7109375" customWidth="1"/>
    <col min="12566" max="12568" width="10.85546875" customWidth="1"/>
    <col min="12569" max="12570" width="10.7109375" customWidth="1"/>
    <col min="12801" max="12801" width="8.7109375" customWidth="1"/>
    <col min="12802" max="12802" width="10" customWidth="1"/>
    <col min="12803" max="12805" width="21" customWidth="1"/>
    <col min="12806" max="12806" width="8.7109375" customWidth="1"/>
    <col min="12807" max="12820" width="10.85546875" customWidth="1"/>
    <col min="12821" max="12821" width="10.7109375" customWidth="1"/>
    <col min="12822" max="12824" width="10.85546875" customWidth="1"/>
    <col min="12825" max="12826" width="10.7109375" customWidth="1"/>
    <col min="13057" max="13057" width="8.7109375" customWidth="1"/>
    <col min="13058" max="13058" width="10" customWidth="1"/>
    <col min="13059" max="13061" width="21" customWidth="1"/>
    <col min="13062" max="13062" width="8.7109375" customWidth="1"/>
    <col min="13063" max="13076" width="10.85546875" customWidth="1"/>
    <col min="13077" max="13077" width="10.7109375" customWidth="1"/>
    <col min="13078" max="13080" width="10.85546875" customWidth="1"/>
    <col min="13081" max="13082" width="10.7109375" customWidth="1"/>
    <col min="13313" max="13313" width="8.7109375" customWidth="1"/>
    <col min="13314" max="13314" width="10" customWidth="1"/>
    <col min="13315" max="13317" width="21" customWidth="1"/>
    <col min="13318" max="13318" width="8.7109375" customWidth="1"/>
    <col min="13319" max="13332" width="10.85546875" customWidth="1"/>
    <col min="13333" max="13333" width="10.7109375" customWidth="1"/>
    <col min="13334" max="13336" width="10.85546875" customWidth="1"/>
    <col min="13337" max="13338" width="10.7109375" customWidth="1"/>
    <col min="13569" max="13569" width="8.7109375" customWidth="1"/>
    <col min="13570" max="13570" width="10" customWidth="1"/>
    <col min="13571" max="13573" width="21" customWidth="1"/>
    <col min="13574" max="13574" width="8.7109375" customWidth="1"/>
    <col min="13575" max="13588" width="10.85546875" customWidth="1"/>
    <col min="13589" max="13589" width="10.7109375" customWidth="1"/>
    <col min="13590" max="13592" width="10.85546875" customWidth="1"/>
    <col min="13593" max="13594" width="10.7109375" customWidth="1"/>
    <col min="13825" max="13825" width="8.7109375" customWidth="1"/>
    <col min="13826" max="13826" width="10" customWidth="1"/>
    <col min="13827" max="13829" width="21" customWidth="1"/>
    <col min="13830" max="13830" width="8.7109375" customWidth="1"/>
    <col min="13831" max="13844" width="10.85546875" customWidth="1"/>
    <col min="13845" max="13845" width="10.7109375" customWidth="1"/>
    <col min="13846" max="13848" width="10.85546875" customWidth="1"/>
    <col min="13849" max="13850" width="10.7109375" customWidth="1"/>
    <col min="14081" max="14081" width="8.7109375" customWidth="1"/>
    <col min="14082" max="14082" width="10" customWidth="1"/>
    <col min="14083" max="14085" width="21" customWidth="1"/>
    <col min="14086" max="14086" width="8.7109375" customWidth="1"/>
    <col min="14087" max="14100" width="10.85546875" customWidth="1"/>
    <col min="14101" max="14101" width="10.7109375" customWidth="1"/>
    <col min="14102" max="14104" width="10.85546875" customWidth="1"/>
    <col min="14105" max="14106" width="10.7109375" customWidth="1"/>
    <col min="14337" max="14337" width="8.7109375" customWidth="1"/>
    <col min="14338" max="14338" width="10" customWidth="1"/>
    <col min="14339" max="14341" width="21" customWidth="1"/>
    <col min="14342" max="14342" width="8.7109375" customWidth="1"/>
    <col min="14343" max="14356" width="10.85546875" customWidth="1"/>
    <col min="14357" max="14357" width="10.7109375" customWidth="1"/>
    <col min="14358" max="14360" width="10.85546875" customWidth="1"/>
    <col min="14361" max="14362" width="10.7109375" customWidth="1"/>
    <col min="14593" max="14593" width="8.7109375" customWidth="1"/>
    <col min="14594" max="14594" width="10" customWidth="1"/>
    <col min="14595" max="14597" width="21" customWidth="1"/>
    <col min="14598" max="14598" width="8.7109375" customWidth="1"/>
    <col min="14599" max="14612" width="10.85546875" customWidth="1"/>
    <col min="14613" max="14613" width="10.7109375" customWidth="1"/>
    <col min="14614" max="14616" width="10.85546875" customWidth="1"/>
    <col min="14617" max="14618" width="10.7109375" customWidth="1"/>
    <col min="14849" max="14849" width="8.7109375" customWidth="1"/>
    <col min="14850" max="14850" width="10" customWidth="1"/>
    <col min="14851" max="14853" width="21" customWidth="1"/>
    <col min="14854" max="14854" width="8.7109375" customWidth="1"/>
    <col min="14855" max="14868" width="10.85546875" customWidth="1"/>
    <col min="14869" max="14869" width="10.7109375" customWidth="1"/>
    <col min="14870" max="14872" width="10.85546875" customWidth="1"/>
    <col min="14873" max="14874" width="10.7109375" customWidth="1"/>
    <col min="15105" max="15105" width="8.7109375" customWidth="1"/>
    <col min="15106" max="15106" width="10" customWidth="1"/>
    <col min="15107" max="15109" width="21" customWidth="1"/>
    <col min="15110" max="15110" width="8.7109375" customWidth="1"/>
    <col min="15111" max="15124" width="10.85546875" customWidth="1"/>
    <col min="15125" max="15125" width="10.7109375" customWidth="1"/>
    <col min="15126" max="15128" width="10.85546875" customWidth="1"/>
    <col min="15129" max="15130" width="10.7109375" customWidth="1"/>
    <col min="15361" max="15361" width="8.7109375" customWidth="1"/>
    <col min="15362" max="15362" width="10" customWidth="1"/>
    <col min="15363" max="15365" width="21" customWidth="1"/>
    <col min="15366" max="15366" width="8.7109375" customWidth="1"/>
    <col min="15367" max="15380" width="10.85546875" customWidth="1"/>
    <col min="15381" max="15381" width="10.7109375" customWidth="1"/>
    <col min="15382" max="15384" width="10.85546875" customWidth="1"/>
    <col min="15385" max="15386" width="10.7109375" customWidth="1"/>
    <col min="15617" max="15617" width="8.7109375" customWidth="1"/>
    <col min="15618" max="15618" width="10" customWidth="1"/>
    <col min="15619" max="15621" width="21" customWidth="1"/>
    <col min="15622" max="15622" width="8.7109375" customWidth="1"/>
    <col min="15623" max="15636" width="10.85546875" customWidth="1"/>
    <col min="15637" max="15637" width="10.7109375" customWidth="1"/>
    <col min="15638" max="15640" width="10.85546875" customWidth="1"/>
    <col min="15641" max="15642" width="10.7109375" customWidth="1"/>
    <col min="15873" max="15873" width="8.7109375" customWidth="1"/>
    <col min="15874" max="15874" width="10" customWidth="1"/>
    <col min="15875" max="15877" width="21" customWidth="1"/>
    <col min="15878" max="15878" width="8.7109375" customWidth="1"/>
    <col min="15879" max="15892" width="10.85546875" customWidth="1"/>
    <col min="15893" max="15893" width="10.7109375" customWidth="1"/>
    <col min="15894" max="15896" width="10.85546875" customWidth="1"/>
    <col min="15897" max="15898" width="10.7109375" customWidth="1"/>
    <col min="16129" max="16129" width="8.7109375" customWidth="1"/>
    <col min="16130" max="16130" width="10" customWidth="1"/>
    <col min="16131" max="16133" width="21" customWidth="1"/>
    <col min="16134" max="16134" width="8.7109375" customWidth="1"/>
    <col min="16135" max="16148" width="10.85546875" customWidth="1"/>
    <col min="16149" max="16149" width="10.7109375" customWidth="1"/>
    <col min="16150" max="16152" width="10.85546875" customWidth="1"/>
    <col min="16153" max="16154" width="10.7109375" customWidth="1"/>
  </cols>
  <sheetData>
    <row r="1" spans="1:26" ht="12.6" customHeight="1" x14ac:dyDescent="0.25">
      <c r="A1" s="29" t="s">
        <v>18</v>
      </c>
      <c r="B1" s="32" t="s">
        <v>19</v>
      </c>
      <c r="C1" s="33" t="s">
        <v>0</v>
      </c>
      <c r="D1" s="34" t="s">
        <v>1</v>
      </c>
      <c r="E1" s="35"/>
      <c r="F1" s="33" t="s">
        <v>3</v>
      </c>
      <c r="G1" s="46">
        <v>202</v>
      </c>
      <c r="H1" s="53"/>
      <c r="I1" s="47"/>
      <c r="J1" s="46">
        <v>608</v>
      </c>
      <c r="K1" s="47"/>
      <c r="L1" s="46">
        <v>611</v>
      </c>
      <c r="M1" s="53"/>
      <c r="N1" s="47"/>
      <c r="O1" s="13">
        <v>638</v>
      </c>
      <c r="P1" s="13">
        <v>690</v>
      </c>
      <c r="Q1" s="14"/>
      <c r="R1" s="13"/>
      <c r="S1" s="3"/>
      <c r="T1" s="15"/>
      <c r="U1" s="15"/>
      <c r="V1" s="14"/>
      <c r="W1" s="14"/>
    </row>
    <row r="2" spans="1:26" ht="12.6" customHeight="1" x14ac:dyDescent="0.25">
      <c r="A2" s="30"/>
      <c r="B2" s="30"/>
      <c r="C2" s="30"/>
      <c r="D2" s="36"/>
      <c r="E2" s="37"/>
      <c r="F2" s="30"/>
      <c r="G2" s="40" t="s">
        <v>46</v>
      </c>
      <c r="H2" s="40" t="s">
        <v>48</v>
      </c>
      <c r="I2" s="40" t="s">
        <v>162</v>
      </c>
      <c r="J2" s="43" t="s">
        <v>154</v>
      </c>
      <c r="K2" s="40" t="s">
        <v>11</v>
      </c>
      <c r="L2" s="40" t="s">
        <v>37</v>
      </c>
      <c r="M2" s="40" t="s">
        <v>153</v>
      </c>
      <c r="N2" s="40" t="s">
        <v>40</v>
      </c>
      <c r="O2" s="40" t="s">
        <v>43</v>
      </c>
      <c r="P2" s="40" t="s">
        <v>155</v>
      </c>
      <c r="Q2" s="40"/>
      <c r="R2" s="40"/>
      <c r="S2" s="40"/>
      <c r="T2" s="40" t="s">
        <v>20</v>
      </c>
      <c r="U2" s="40"/>
      <c r="V2" s="40"/>
      <c r="W2" s="40"/>
    </row>
    <row r="3" spans="1:26" ht="12.6" customHeight="1" x14ac:dyDescent="0.25">
      <c r="A3" s="30"/>
      <c r="B3" s="30"/>
      <c r="C3" s="30"/>
      <c r="D3" s="36"/>
      <c r="E3" s="37"/>
      <c r="F3" s="30"/>
      <c r="G3" s="41"/>
      <c r="H3" s="41"/>
      <c r="I3" s="41"/>
      <c r="J3" s="44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</row>
    <row r="4" spans="1:26" ht="12.6" customHeight="1" x14ac:dyDescent="0.25">
      <c r="A4" s="30"/>
      <c r="B4" s="30"/>
      <c r="C4" s="30"/>
      <c r="D4" s="36"/>
      <c r="E4" s="37"/>
      <c r="F4" s="30"/>
      <c r="G4" s="41"/>
      <c r="H4" s="41"/>
      <c r="I4" s="41"/>
      <c r="J4" s="44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</row>
    <row r="5" spans="1:26" ht="12.6" customHeight="1" x14ac:dyDescent="0.25">
      <c r="A5" s="30"/>
      <c r="B5" s="30"/>
      <c r="C5" s="30"/>
      <c r="D5" s="36"/>
      <c r="E5" s="37"/>
      <c r="F5" s="30"/>
      <c r="G5" s="41"/>
      <c r="H5" s="41"/>
      <c r="I5" s="41"/>
      <c r="J5" s="44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</row>
    <row r="6" spans="1:26" ht="12.6" customHeight="1" x14ac:dyDescent="0.25">
      <c r="A6" s="30"/>
      <c r="B6" s="30"/>
      <c r="C6" s="30"/>
      <c r="D6" s="36"/>
      <c r="E6" s="37"/>
      <c r="F6" s="30"/>
      <c r="G6" s="41"/>
      <c r="H6" s="41"/>
      <c r="I6" s="41"/>
      <c r="J6" s="44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</row>
    <row r="7" spans="1:26" ht="12.6" customHeight="1" x14ac:dyDescent="0.25">
      <c r="A7" s="30"/>
      <c r="B7" s="30"/>
      <c r="C7" s="30"/>
      <c r="D7" s="36"/>
      <c r="E7" s="37"/>
      <c r="F7" s="30"/>
      <c r="G7" s="41"/>
      <c r="H7" s="41"/>
      <c r="I7" s="41"/>
      <c r="J7" s="44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</row>
    <row r="8" spans="1:26" ht="12.6" customHeight="1" x14ac:dyDescent="0.25">
      <c r="A8" s="30"/>
      <c r="B8" s="30"/>
      <c r="C8" s="30"/>
      <c r="D8" s="36"/>
      <c r="E8" s="37"/>
      <c r="F8" s="30"/>
      <c r="G8" s="41"/>
      <c r="H8" s="41"/>
      <c r="I8" s="41"/>
      <c r="J8" s="44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</row>
    <row r="9" spans="1:26" ht="12.6" customHeight="1" x14ac:dyDescent="0.25">
      <c r="A9" s="30"/>
      <c r="B9" s="30"/>
      <c r="C9" s="30"/>
      <c r="D9" s="36"/>
      <c r="E9" s="37"/>
      <c r="F9" s="30"/>
      <c r="G9" s="41"/>
      <c r="H9" s="41"/>
      <c r="I9" s="41"/>
      <c r="J9" s="44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</row>
    <row r="10" spans="1:26" ht="12.6" customHeight="1" x14ac:dyDescent="0.25">
      <c r="A10" s="30"/>
      <c r="B10" s="30"/>
      <c r="C10" s="30"/>
      <c r="D10" s="36"/>
      <c r="E10" s="37"/>
      <c r="F10" s="30"/>
      <c r="G10" s="41"/>
      <c r="H10" s="41"/>
      <c r="I10" s="41"/>
      <c r="J10" s="44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</row>
    <row r="11" spans="1:26" ht="12.6" customHeight="1" x14ac:dyDescent="0.25">
      <c r="A11" s="30"/>
      <c r="B11" s="30"/>
      <c r="C11" s="30"/>
      <c r="D11" s="36"/>
      <c r="E11" s="37"/>
      <c r="F11" s="30"/>
      <c r="G11" s="41"/>
      <c r="H11" s="41"/>
      <c r="I11" s="41"/>
      <c r="J11" s="44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</row>
    <row r="12" spans="1:26" ht="12.6" customHeight="1" x14ac:dyDescent="0.25">
      <c r="A12" s="30"/>
      <c r="B12" s="30"/>
      <c r="C12" s="30"/>
      <c r="D12" s="38"/>
      <c r="E12" s="39"/>
      <c r="F12" s="30"/>
      <c r="G12" s="42"/>
      <c r="H12" s="42"/>
      <c r="I12" s="42"/>
      <c r="J12" s="45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Z12" t="s">
        <v>28</v>
      </c>
    </row>
    <row r="13" spans="1:26" ht="12.6" customHeight="1" thickBot="1" x14ac:dyDescent="0.3">
      <c r="A13" s="31"/>
      <c r="B13" s="31"/>
      <c r="C13" s="31"/>
      <c r="D13" s="4" t="s">
        <v>4</v>
      </c>
      <c r="E13" s="5" t="s">
        <v>5</v>
      </c>
      <c r="F13" s="31"/>
      <c r="G13" s="6" t="s">
        <v>6</v>
      </c>
      <c r="H13" s="6" t="s">
        <v>7</v>
      </c>
      <c r="I13" s="6" t="s">
        <v>7</v>
      </c>
      <c r="J13" s="6" t="s">
        <v>12</v>
      </c>
      <c r="K13" s="6" t="s">
        <v>12</v>
      </c>
      <c r="L13" s="6" t="s">
        <v>6</v>
      </c>
      <c r="M13" s="6" t="s">
        <v>7</v>
      </c>
      <c r="N13" s="6" t="s">
        <v>7</v>
      </c>
      <c r="O13" s="6" t="s">
        <v>7</v>
      </c>
      <c r="P13" s="6" t="s">
        <v>7</v>
      </c>
      <c r="Q13" s="6"/>
      <c r="R13" s="6"/>
      <c r="S13" s="6"/>
      <c r="T13" s="6"/>
      <c r="U13" s="6"/>
      <c r="V13" s="6"/>
      <c r="W13" s="6"/>
    </row>
    <row r="14" spans="1:26" ht="12.6" customHeight="1" x14ac:dyDescent="0.25">
      <c r="A14" s="27" t="s">
        <v>32</v>
      </c>
      <c r="B14" s="7" t="s">
        <v>150</v>
      </c>
      <c r="C14" s="17" t="s">
        <v>24</v>
      </c>
      <c r="D14" s="48" t="s">
        <v>101</v>
      </c>
      <c r="E14" s="49"/>
      <c r="F14" s="7" t="s">
        <v>38</v>
      </c>
      <c r="G14" s="7"/>
      <c r="H14" s="7"/>
      <c r="I14" s="7"/>
      <c r="J14" s="7"/>
      <c r="K14" s="7"/>
      <c r="L14" s="7"/>
      <c r="M14" s="7"/>
      <c r="N14" s="7"/>
      <c r="O14" s="7"/>
      <c r="P14" s="7">
        <v>3</v>
      </c>
      <c r="Q14" s="7"/>
      <c r="R14" s="7"/>
      <c r="S14" s="7"/>
      <c r="T14" s="7"/>
      <c r="U14" s="7"/>
      <c r="V14" s="7"/>
      <c r="W14" s="7"/>
    </row>
    <row r="15" spans="1:26" ht="14.45" customHeight="1" x14ac:dyDescent="0.25">
      <c r="A15" s="28" t="s">
        <v>44</v>
      </c>
      <c r="B15" s="3" t="s">
        <v>150</v>
      </c>
      <c r="C15" s="2" t="s">
        <v>39</v>
      </c>
      <c r="D15" s="46" t="s">
        <v>102</v>
      </c>
      <c r="E15" s="47"/>
      <c r="F15" s="3" t="s">
        <v>38</v>
      </c>
      <c r="G15" s="3"/>
      <c r="H15" s="3"/>
      <c r="I15" s="3">
        <v>6</v>
      </c>
      <c r="J15" s="3"/>
      <c r="K15" s="3"/>
      <c r="L15" s="3"/>
      <c r="M15" s="3"/>
      <c r="N15" s="11"/>
      <c r="O15" s="3"/>
      <c r="P15" s="3"/>
      <c r="Q15" s="3"/>
      <c r="R15" s="11"/>
      <c r="S15" s="3"/>
      <c r="T15" s="3"/>
      <c r="U15" s="3"/>
      <c r="V15" s="3"/>
      <c r="W15" s="3"/>
    </row>
    <row r="16" spans="1:26" ht="14.45" customHeight="1" x14ac:dyDescent="0.25">
      <c r="A16" s="28" t="s">
        <v>45</v>
      </c>
      <c r="B16" s="3" t="s">
        <v>150</v>
      </c>
      <c r="C16" s="2" t="s">
        <v>39</v>
      </c>
      <c r="D16" s="46" t="s">
        <v>103</v>
      </c>
      <c r="E16" s="47"/>
      <c r="F16" s="3" t="s">
        <v>38</v>
      </c>
      <c r="G16" s="19"/>
      <c r="H16" s="3">
        <v>1</v>
      </c>
      <c r="I16" s="3"/>
      <c r="J16" s="16"/>
      <c r="K16" s="3"/>
      <c r="L16" s="3"/>
      <c r="M16" s="3"/>
      <c r="N16" s="11"/>
      <c r="O16" s="3"/>
      <c r="P16" s="3"/>
      <c r="Q16" s="3"/>
      <c r="R16" s="11"/>
      <c r="S16" s="3"/>
      <c r="T16" s="3"/>
      <c r="U16" s="3"/>
      <c r="V16" s="3"/>
      <c r="W16" s="3"/>
    </row>
    <row r="17" spans="1:23" ht="14.45" customHeight="1" x14ac:dyDescent="0.25">
      <c r="A17" s="28" t="s">
        <v>47</v>
      </c>
      <c r="B17" s="3" t="s">
        <v>150</v>
      </c>
      <c r="C17" s="2" t="s">
        <v>39</v>
      </c>
      <c r="D17" s="12" t="s">
        <v>104</v>
      </c>
      <c r="E17" s="2" t="s">
        <v>105</v>
      </c>
      <c r="F17" s="3" t="s">
        <v>38</v>
      </c>
      <c r="G17" s="19">
        <v>8.9579000000000004</v>
      </c>
      <c r="H17" s="3"/>
      <c r="I17" s="3"/>
      <c r="J17" s="16"/>
      <c r="K17" s="3"/>
      <c r="L17" s="3"/>
      <c r="M17" s="3"/>
      <c r="N17" s="11"/>
      <c r="O17" s="3"/>
      <c r="P17" s="3"/>
      <c r="Q17" s="3"/>
      <c r="R17" s="11"/>
      <c r="S17" s="3"/>
      <c r="T17" s="3"/>
      <c r="U17" s="3"/>
      <c r="V17" s="3"/>
      <c r="W17" s="3"/>
    </row>
    <row r="18" spans="1:23" ht="14.45" customHeight="1" x14ac:dyDescent="0.25">
      <c r="A18" s="28"/>
      <c r="B18" s="3"/>
      <c r="C18" s="2"/>
      <c r="D18" s="9"/>
      <c r="E18" s="2"/>
      <c r="F18" s="3"/>
      <c r="G18" s="3"/>
      <c r="H18" s="3"/>
      <c r="I18" s="3"/>
      <c r="J18" s="16"/>
      <c r="K18" s="3"/>
      <c r="L18" s="3"/>
      <c r="M18" s="3"/>
      <c r="N18" s="11"/>
      <c r="O18" s="3"/>
      <c r="P18" s="3"/>
      <c r="Q18" s="3"/>
      <c r="R18" s="11"/>
      <c r="S18" s="3"/>
      <c r="T18" s="3"/>
      <c r="U18" s="3"/>
      <c r="V18" s="3"/>
      <c r="W18" s="3"/>
    </row>
    <row r="19" spans="1:23" ht="14.45" customHeight="1" x14ac:dyDescent="0.25">
      <c r="A19" s="28" t="s">
        <v>33</v>
      </c>
      <c r="B19" s="3" t="s">
        <v>150</v>
      </c>
      <c r="C19" s="2" t="s">
        <v>24</v>
      </c>
      <c r="D19" s="46" t="s">
        <v>106</v>
      </c>
      <c r="E19" s="47"/>
      <c r="F19" s="3" t="s">
        <v>41</v>
      </c>
      <c r="G19" s="3"/>
      <c r="H19" s="3"/>
      <c r="I19" s="3"/>
      <c r="J19" s="16"/>
      <c r="K19" s="3"/>
      <c r="L19" s="3"/>
      <c r="M19" s="3"/>
      <c r="N19" s="11">
        <v>1</v>
      </c>
      <c r="O19" s="3"/>
      <c r="P19" s="3"/>
      <c r="Q19" s="3"/>
      <c r="R19" s="11"/>
      <c r="S19" s="3"/>
      <c r="T19" s="3"/>
      <c r="U19" s="3"/>
      <c r="V19" s="3"/>
      <c r="W19" s="3"/>
    </row>
    <row r="20" spans="1:23" ht="14.45" customHeight="1" x14ac:dyDescent="0.25">
      <c r="A20" s="28" t="s">
        <v>34</v>
      </c>
      <c r="B20" s="3" t="s">
        <v>150</v>
      </c>
      <c r="C20" s="2" t="s">
        <v>39</v>
      </c>
      <c r="D20" s="46" t="s">
        <v>107</v>
      </c>
      <c r="E20" s="47"/>
      <c r="F20" s="3" t="s">
        <v>38</v>
      </c>
      <c r="G20" s="3"/>
      <c r="H20" s="3"/>
      <c r="I20" s="3"/>
      <c r="J20" s="16"/>
      <c r="K20" s="3"/>
      <c r="L20" s="3"/>
      <c r="M20" s="3">
        <v>1</v>
      </c>
      <c r="N20" s="11"/>
      <c r="O20" s="3"/>
      <c r="P20" s="3"/>
      <c r="Q20" s="3"/>
      <c r="R20" s="11"/>
      <c r="S20" s="3"/>
      <c r="T20" s="3"/>
      <c r="U20" s="3"/>
      <c r="V20" s="3"/>
      <c r="W20" s="3"/>
    </row>
    <row r="21" spans="1:23" ht="14.45" customHeight="1" x14ac:dyDescent="0.25">
      <c r="A21" s="28" t="s">
        <v>35</v>
      </c>
      <c r="B21" s="3" t="s">
        <v>150</v>
      </c>
      <c r="C21" s="2" t="s">
        <v>39</v>
      </c>
      <c r="D21" s="46" t="s">
        <v>108</v>
      </c>
      <c r="E21" s="47"/>
      <c r="F21" s="3" t="s">
        <v>38</v>
      </c>
      <c r="G21" s="3"/>
      <c r="H21" s="3"/>
      <c r="I21" s="3"/>
      <c r="J21" s="16"/>
      <c r="K21" s="3"/>
      <c r="L21" s="3"/>
      <c r="M21" s="3"/>
      <c r="N21" s="11"/>
      <c r="O21" s="3">
        <v>1</v>
      </c>
      <c r="P21" s="3"/>
      <c r="Q21" s="3"/>
      <c r="R21" s="11"/>
      <c r="S21" s="3"/>
      <c r="T21" s="3"/>
      <c r="U21" s="3"/>
      <c r="V21" s="3"/>
      <c r="W21" s="3"/>
    </row>
    <row r="22" spans="1:23" ht="14.45" customHeight="1" x14ac:dyDescent="0.25">
      <c r="A22" s="28" t="s">
        <v>36</v>
      </c>
      <c r="B22" s="3" t="s">
        <v>150</v>
      </c>
      <c r="C22" s="2" t="s">
        <v>39</v>
      </c>
      <c r="D22" s="1" t="s">
        <v>107</v>
      </c>
      <c r="E22" s="8" t="s">
        <v>108</v>
      </c>
      <c r="F22" s="3" t="s">
        <v>38</v>
      </c>
      <c r="G22" s="3"/>
      <c r="H22" s="3"/>
      <c r="I22" s="3"/>
      <c r="J22" s="16"/>
      <c r="K22" s="3"/>
      <c r="L22" s="19">
        <v>25.476600000000001</v>
      </c>
      <c r="M22" s="3"/>
      <c r="N22" s="11"/>
      <c r="O22" s="3"/>
      <c r="P22" s="3"/>
      <c r="Q22" s="3"/>
      <c r="R22" s="11"/>
      <c r="S22" s="3"/>
      <c r="T22" s="3"/>
      <c r="U22" s="3"/>
      <c r="V22" s="3"/>
      <c r="W22" s="3"/>
    </row>
    <row r="23" spans="1:23" ht="14.45" customHeight="1" x14ac:dyDescent="0.25">
      <c r="A23" s="28" t="s">
        <v>42</v>
      </c>
      <c r="B23" s="3" t="s">
        <v>150</v>
      </c>
      <c r="C23" s="2" t="s">
        <v>24</v>
      </c>
      <c r="D23" s="46" t="s">
        <v>109</v>
      </c>
      <c r="E23" s="47"/>
      <c r="F23" s="3" t="s">
        <v>38</v>
      </c>
      <c r="G23" s="3"/>
      <c r="H23" s="3"/>
      <c r="I23" s="3"/>
      <c r="J23" s="3"/>
      <c r="K23" s="3"/>
      <c r="L23" s="16"/>
      <c r="M23" s="3"/>
      <c r="N23" s="11">
        <v>1</v>
      </c>
      <c r="O23" s="3"/>
      <c r="P23" s="3"/>
      <c r="Q23" s="3"/>
      <c r="R23" s="11"/>
      <c r="S23" s="3"/>
      <c r="T23" s="3"/>
      <c r="U23" s="3"/>
      <c r="V23" s="3"/>
      <c r="W23" s="3"/>
    </row>
    <row r="24" spans="1:23" ht="14.45" customHeight="1" x14ac:dyDescent="0.25">
      <c r="A24" s="8"/>
      <c r="B24" s="3"/>
      <c r="C24" s="3"/>
      <c r="D24" s="12"/>
      <c r="E24" s="2"/>
      <c r="F24" s="3"/>
      <c r="G24" s="3"/>
      <c r="H24" s="3"/>
      <c r="I24" s="3"/>
      <c r="J24" s="3"/>
      <c r="K24" s="3"/>
      <c r="L24" s="3"/>
      <c r="M24" s="3"/>
      <c r="N24" s="11"/>
      <c r="O24" s="3"/>
      <c r="P24" s="3"/>
      <c r="Q24" s="3"/>
      <c r="R24" s="11"/>
      <c r="S24" s="3"/>
      <c r="T24" s="3"/>
      <c r="U24" s="3"/>
      <c r="V24" s="3"/>
      <c r="W24" s="3"/>
    </row>
    <row r="25" spans="1:23" ht="14.45" customHeight="1" x14ac:dyDescent="0.25">
      <c r="A25" s="28" t="s">
        <v>49</v>
      </c>
      <c r="B25" s="3" t="s">
        <v>150</v>
      </c>
      <c r="C25" s="2" t="s">
        <v>24</v>
      </c>
      <c r="D25" s="12" t="s">
        <v>135</v>
      </c>
      <c r="E25" s="8" t="s">
        <v>110</v>
      </c>
      <c r="F25" s="3" t="s">
        <v>41</v>
      </c>
      <c r="G25" s="3"/>
      <c r="H25" s="3"/>
      <c r="I25" s="3"/>
      <c r="J25" s="19">
        <f>(746.0821+216.1933)</f>
        <v>962.27539999999999</v>
      </c>
      <c r="K25" s="3"/>
      <c r="L25" s="3"/>
      <c r="M25" s="3"/>
      <c r="N25" s="11"/>
      <c r="O25" s="3"/>
      <c r="P25" s="3"/>
      <c r="Q25" s="3"/>
      <c r="R25" s="11"/>
      <c r="S25" s="3"/>
      <c r="T25" s="3"/>
      <c r="U25" s="3"/>
      <c r="V25" s="3"/>
      <c r="W25" s="3"/>
    </row>
    <row r="26" spans="1:23" ht="14.45" customHeight="1" x14ac:dyDescent="0.25">
      <c r="A26" s="28" t="s">
        <v>51</v>
      </c>
      <c r="B26" s="3" t="s">
        <v>150</v>
      </c>
      <c r="C26" s="2" t="s">
        <v>24</v>
      </c>
      <c r="D26" s="13" t="s">
        <v>111</v>
      </c>
      <c r="E26" s="8" t="s">
        <v>112</v>
      </c>
      <c r="F26" s="3" t="s">
        <v>38</v>
      </c>
      <c r="G26" s="3"/>
      <c r="H26" s="3"/>
      <c r="I26" s="3"/>
      <c r="J26" s="19">
        <f>58.5995+175.6937</f>
        <v>234.29320000000001</v>
      </c>
      <c r="K26" s="3"/>
      <c r="L26" s="3"/>
      <c r="M26" s="3"/>
      <c r="N26" s="11"/>
      <c r="O26" s="3"/>
      <c r="P26" s="3"/>
      <c r="Q26" s="3"/>
      <c r="R26" s="11"/>
      <c r="S26" s="3"/>
      <c r="T26" s="3"/>
      <c r="U26" s="3"/>
      <c r="V26" s="3"/>
      <c r="W26" s="3"/>
    </row>
    <row r="27" spans="1:23" ht="14.45" customHeight="1" x14ac:dyDescent="0.25">
      <c r="A27" s="28" t="s">
        <v>52</v>
      </c>
      <c r="B27" s="3" t="s">
        <v>150</v>
      </c>
      <c r="C27" s="2" t="s">
        <v>39</v>
      </c>
      <c r="D27" s="12" t="s">
        <v>123</v>
      </c>
      <c r="E27" s="1" t="s">
        <v>124</v>
      </c>
      <c r="F27" s="3" t="s">
        <v>38</v>
      </c>
      <c r="G27" s="3"/>
      <c r="H27" s="3"/>
      <c r="I27" s="3"/>
      <c r="J27" s="19">
        <f>2080.7778</f>
        <v>2080.7777999999998</v>
      </c>
      <c r="K27" s="3"/>
      <c r="L27" s="16"/>
      <c r="M27" s="3"/>
      <c r="N27" s="11"/>
      <c r="O27" s="3"/>
      <c r="P27" s="3"/>
      <c r="Q27" s="3"/>
      <c r="R27" s="11"/>
      <c r="S27" s="3"/>
      <c r="T27" s="3"/>
      <c r="U27" s="3"/>
      <c r="V27" s="3"/>
      <c r="W27" s="3"/>
    </row>
    <row r="28" spans="1:23" ht="14.45" customHeight="1" x14ac:dyDescent="0.25">
      <c r="A28" s="28" t="s">
        <v>53</v>
      </c>
      <c r="B28" s="3" t="s">
        <v>150</v>
      </c>
      <c r="C28" s="2" t="s">
        <v>39</v>
      </c>
      <c r="D28" s="12" t="s">
        <v>125</v>
      </c>
      <c r="E28" s="1" t="s">
        <v>126</v>
      </c>
      <c r="F28" s="3" t="s">
        <v>38</v>
      </c>
      <c r="G28" s="3"/>
      <c r="H28" s="3"/>
      <c r="I28" s="3"/>
      <c r="J28" s="19">
        <f>278.1702</f>
        <v>278.17020000000002</v>
      </c>
      <c r="K28" s="3"/>
      <c r="L28" s="3"/>
      <c r="M28" s="3"/>
      <c r="N28" s="11"/>
      <c r="O28" s="3"/>
      <c r="P28" s="3"/>
      <c r="Q28" s="3"/>
      <c r="R28" s="11"/>
      <c r="S28" s="3"/>
      <c r="T28" s="3"/>
      <c r="U28" s="3"/>
      <c r="V28" s="3"/>
      <c r="W28" s="3"/>
    </row>
    <row r="29" spans="1:23" ht="14.45" customHeight="1" x14ac:dyDescent="0.25">
      <c r="A29" s="28" t="s">
        <v>54</v>
      </c>
      <c r="B29" s="3" t="s">
        <v>150</v>
      </c>
      <c r="C29" s="2" t="s">
        <v>24</v>
      </c>
      <c r="D29" s="13" t="s">
        <v>113</v>
      </c>
      <c r="E29" s="8" t="s">
        <v>133</v>
      </c>
      <c r="F29" s="3" t="s">
        <v>41</v>
      </c>
      <c r="G29" s="3"/>
      <c r="H29" s="3"/>
      <c r="I29" s="3"/>
      <c r="J29" s="19">
        <f>939.6688</f>
        <v>939.66880000000003</v>
      </c>
      <c r="K29" s="3"/>
      <c r="L29" s="3"/>
      <c r="M29" s="3"/>
      <c r="N29" s="11"/>
      <c r="O29" s="3"/>
      <c r="P29" s="3"/>
      <c r="Q29" s="3"/>
      <c r="R29" s="11"/>
      <c r="S29" s="3"/>
      <c r="T29" s="3"/>
      <c r="U29" s="3"/>
      <c r="V29" s="3"/>
      <c r="W29" s="3"/>
    </row>
    <row r="30" spans="1:23" ht="14.45" customHeight="1" x14ac:dyDescent="0.25">
      <c r="A30" s="28" t="s">
        <v>63</v>
      </c>
      <c r="B30" s="3" t="s">
        <v>150</v>
      </c>
      <c r="C30" s="2" t="s">
        <v>24</v>
      </c>
      <c r="D30" s="12" t="s">
        <v>114</v>
      </c>
      <c r="E30" s="1" t="s">
        <v>115</v>
      </c>
      <c r="F30" s="3" t="s">
        <v>38</v>
      </c>
      <c r="G30" s="3"/>
      <c r="H30" s="3"/>
      <c r="I30" s="3"/>
      <c r="J30" s="19">
        <v>128.80690000000001</v>
      </c>
      <c r="K30" s="3"/>
      <c r="L30" s="3"/>
      <c r="M30" s="3"/>
      <c r="N30" s="11"/>
      <c r="O30" s="3"/>
      <c r="P30" s="3"/>
      <c r="Q30" s="3"/>
      <c r="R30" s="11"/>
      <c r="S30" s="3"/>
      <c r="T30" s="3"/>
      <c r="U30" s="3"/>
      <c r="V30" s="3"/>
      <c r="W30" s="3"/>
    </row>
    <row r="31" spans="1:23" ht="14.45" customHeight="1" x14ac:dyDescent="0.25">
      <c r="A31" s="28" t="s">
        <v>64</v>
      </c>
      <c r="B31" s="3" t="s">
        <v>150</v>
      </c>
      <c r="C31" s="2" t="s">
        <v>24</v>
      </c>
      <c r="D31" s="12" t="s">
        <v>113</v>
      </c>
      <c r="E31" s="2" t="s">
        <v>134</v>
      </c>
      <c r="F31" s="3" t="s">
        <v>38</v>
      </c>
      <c r="G31" s="3"/>
      <c r="H31" s="3"/>
      <c r="I31" s="3"/>
      <c r="J31" s="19">
        <v>1052.6841999999999</v>
      </c>
      <c r="K31" s="3"/>
      <c r="L31" s="3"/>
      <c r="M31" s="3"/>
      <c r="N31" s="11"/>
      <c r="O31" s="3"/>
      <c r="P31" s="3"/>
      <c r="Q31" s="3"/>
      <c r="R31" s="11"/>
      <c r="S31" s="3"/>
      <c r="T31" s="3"/>
      <c r="U31" s="3"/>
      <c r="V31" s="3"/>
      <c r="W31" s="3"/>
    </row>
    <row r="32" spans="1:23" ht="14.45" customHeight="1" x14ac:dyDescent="0.25">
      <c r="A32" s="28"/>
      <c r="B32" s="3"/>
      <c r="C32" s="3"/>
      <c r="D32" s="9"/>
      <c r="E32" s="10"/>
      <c r="F32" s="3"/>
      <c r="G32" s="3"/>
      <c r="H32" s="3"/>
      <c r="I32" s="11"/>
      <c r="J32" s="3"/>
      <c r="K32" s="3"/>
      <c r="L32" s="3"/>
      <c r="M32" s="3"/>
      <c r="N32" s="3"/>
      <c r="O32" s="3"/>
      <c r="P32" s="3"/>
      <c r="Q32" s="11"/>
      <c r="R32" s="3"/>
      <c r="S32" s="3"/>
      <c r="T32" s="3"/>
      <c r="U32" s="3"/>
      <c r="V32" s="3"/>
      <c r="W32" s="3"/>
    </row>
    <row r="33" spans="1:23" ht="14.45" customHeight="1" x14ac:dyDescent="0.25">
      <c r="A33" s="28" t="s">
        <v>50</v>
      </c>
      <c r="B33" s="3" t="s">
        <v>150</v>
      </c>
      <c r="C33" s="2" t="s">
        <v>24</v>
      </c>
      <c r="D33" s="9" t="s">
        <v>110</v>
      </c>
      <c r="E33" s="10" t="s">
        <v>116</v>
      </c>
      <c r="F33" s="3" t="s">
        <v>38</v>
      </c>
      <c r="G33" s="3"/>
      <c r="H33" s="3"/>
      <c r="I33" s="3"/>
      <c r="J33" s="3"/>
      <c r="K33" s="19">
        <v>35.000300000000003</v>
      </c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pans="1:23" ht="14.45" customHeight="1" x14ac:dyDescent="0.25">
      <c r="A34" s="28" t="s">
        <v>55</v>
      </c>
      <c r="B34" s="3" t="s">
        <v>150</v>
      </c>
      <c r="C34" s="2" t="s">
        <v>39</v>
      </c>
      <c r="D34" s="12" t="s">
        <v>127</v>
      </c>
      <c r="E34" s="2" t="s">
        <v>128</v>
      </c>
      <c r="F34" s="3" t="s">
        <v>41</v>
      </c>
      <c r="G34" s="3"/>
      <c r="H34" s="3"/>
      <c r="I34" s="3"/>
      <c r="J34" s="3"/>
      <c r="K34" s="19">
        <v>44.144300000000001</v>
      </c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pans="1:23" ht="14.45" customHeight="1" x14ac:dyDescent="0.25">
      <c r="A35" s="28" t="s">
        <v>56</v>
      </c>
      <c r="B35" s="3" t="s">
        <v>150</v>
      </c>
      <c r="C35" s="2" t="s">
        <v>24</v>
      </c>
      <c r="D35" s="12" t="s">
        <v>117</v>
      </c>
      <c r="E35" s="2" t="s">
        <v>122</v>
      </c>
      <c r="F35" s="3" t="s">
        <v>41</v>
      </c>
      <c r="G35" s="3"/>
      <c r="H35" s="3"/>
      <c r="I35" s="3"/>
      <c r="J35" s="3"/>
      <c r="K35" s="19">
        <v>39.549999999999997</v>
      </c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1:23" ht="14.45" customHeight="1" x14ac:dyDescent="0.25">
      <c r="A36" s="28" t="s">
        <v>57</v>
      </c>
      <c r="B36" s="3" t="s">
        <v>150</v>
      </c>
      <c r="C36" s="2" t="s">
        <v>39</v>
      </c>
      <c r="D36" s="9" t="s">
        <v>129</v>
      </c>
      <c r="E36" s="10" t="s">
        <v>130</v>
      </c>
      <c r="F36" s="3" t="s">
        <v>41</v>
      </c>
      <c r="G36" s="3"/>
      <c r="H36" s="3"/>
      <c r="I36" s="3"/>
      <c r="J36" s="11"/>
      <c r="K36" s="19">
        <v>41.637999999999998</v>
      </c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1:23" ht="14.45" customHeight="1" x14ac:dyDescent="0.25">
      <c r="A37" s="28" t="s">
        <v>58</v>
      </c>
      <c r="B37" s="3" t="s">
        <v>150</v>
      </c>
      <c r="C37" s="2" t="s">
        <v>39</v>
      </c>
      <c r="D37" s="9" t="s">
        <v>126</v>
      </c>
      <c r="E37" s="10" t="s">
        <v>123</v>
      </c>
      <c r="F37" s="3" t="s">
        <v>38</v>
      </c>
      <c r="G37" s="3"/>
      <c r="H37" s="3"/>
      <c r="I37" s="3"/>
      <c r="J37" s="3"/>
      <c r="K37" s="19">
        <v>90.212900000000005</v>
      </c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spans="1:23" ht="14.45" customHeight="1" x14ac:dyDescent="0.25">
      <c r="A38" s="28" t="s">
        <v>59</v>
      </c>
      <c r="B38" s="3" t="s">
        <v>150</v>
      </c>
      <c r="C38" s="2" t="s">
        <v>24</v>
      </c>
      <c r="D38" s="9" t="s">
        <v>118</v>
      </c>
      <c r="E38" s="10" t="s">
        <v>119</v>
      </c>
      <c r="F38" s="3" t="s">
        <v>38</v>
      </c>
      <c r="G38" s="3"/>
      <c r="H38" s="3"/>
      <c r="I38" s="3"/>
      <c r="J38" s="3"/>
      <c r="K38" s="19">
        <v>81.141499999999994</v>
      </c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spans="1:23" ht="14.45" customHeight="1" x14ac:dyDescent="0.25">
      <c r="A39" s="28" t="s">
        <v>60</v>
      </c>
      <c r="B39" s="3" t="s">
        <v>150</v>
      </c>
      <c r="C39" s="2" t="s">
        <v>39</v>
      </c>
      <c r="D39" s="13" t="s">
        <v>131</v>
      </c>
      <c r="E39" s="8" t="s">
        <v>132</v>
      </c>
      <c r="F39" s="3" t="s">
        <v>38</v>
      </c>
      <c r="G39" s="3"/>
      <c r="H39" s="3"/>
      <c r="I39" s="3"/>
      <c r="J39" s="3"/>
      <c r="K39" s="19">
        <v>43.301600000000001</v>
      </c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spans="1:23" ht="14.45" customHeight="1" x14ac:dyDescent="0.25">
      <c r="A40" s="28" t="s">
        <v>61</v>
      </c>
      <c r="B40" s="3" t="s">
        <v>150</v>
      </c>
      <c r="C40" s="2" t="s">
        <v>24</v>
      </c>
      <c r="D40" s="9" t="s">
        <v>120</v>
      </c>
      <c r="E40" s="10" t="s">
        <v>121</v>
      </c>
      <c r="F40" s="3" t="s">
        <v>41</v>
      </c>
      <c r="G40" s="3"/>
      <c r="H40" s="3"/>
      <c r="I40" s="3"/>
      <c r="J40" s="11"/>
      <c r="K40" s="19">
        <v>36.725499999999997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spans="1:23" ht="14.45" customHeight="1" thickBot="1" x14ac:dyDescent="0.3">
      <c r="A41" s="8"/>
      <c r="B41" s="3"/>
      <c r="C41" s="3"/>
      <c r="D41" s="9"/>
      <c r="E41" s="10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spans="1:23" ht="14.45" hidden="1" customHeight="1" thickBot="1" x14ac:dyDescent="0.3">
      <c r="A42" s="8"/>
      <c r="B42" s="3"/>
      <c r="C42" s="3"/>
      <c r="D42" s="9"/>
      <c r="E42" s="10"/>
      <c r="F42" s="3"/>
      <c r="G42" s="3"/>
      <c r="H42" s="3"/>
      <c r="I42" s="3"/>
      <c r="J42" s="11"/>
      <c r="K42" s="11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spans="1:23" ht="14.45" hidden="1" customHeight="1" x14ac:dyDescent="0.25">
      <c r="A43" s="8"/>
      <c r="B43" s="3"/>
      <c r="C43" s="3"/>
      <c r="D43" s="9"/>
      <c r="E43" s="10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spans="1:23" ht="14.45" hidden="1" customHeight="1" x14ac:dyDescent="0.25">
      <c r="A44" s="8"/>
      <c r="B44" s="3"/>
      <c r="C44" s="3"/>
      <c r="D44" s="9"/>
      <c r="E44" s="10"/>
      <c r="F44" s="3"/>
      <c r="G44" s="3"/>
      <c r="H44" s="3"/>
      <c r="I44" s="3"/>
      <c r="J44" s="11"/>
      <c r="K44" s="11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spans="1:23" ht="14.45" hidden="1" customHeight="1" x14ac:dyDescent="0.25">
      <c r="A45" s="8"/>
      <c r="B45" s="3"/>
      <c r="C45" s="3"/>
      <c r="D45" s="9"/>
      <c r="E45" s="10"/>
      <c r="F45" s="3"/>
      <c r="G45" s="3"/>
      <c r="H45" s="3"/>
      <c r="I45" s="3"/>
      <c r="J45" s="11"/>
      <c r="K45" s="11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spans="1:23" ht="14.45" hidden="1" customHeight="1" x14ac:dyDescent="0.25">
      <c r="A46" s="8"/>
      <c r="B46" s="3"/>
      <c r="C46" s="3"/>
      <c r="D46" s="9"/>
      <c r="E46" s="10"/>
      <c r="F46" s="3"/>
      <c r="G46" s="3"/>
      <c r="H46" s="3"/>
      <c r="I46" s="3"/>
      <c r="J46" s="11"/>
      <c r="K46" s="11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spans="1:23" ht="14.45" hidden="1" customHeight="1" x14ac:dyDescent="0.25">
      <c r="A47" s="8"/>
      <c r="B47" s="3"/>
      <c r="C47" s="3"/>
      <c r="D47" s="9"/>
      <c r="E47" s="10"/>
      <c r="F47" s="3"/>
      <c r="G47" s="3"/>
      <c r="H47" s="3"/>
      <c r="I47" s="3"/>
      <c r="J47" s="11"/>
      <c r="K47" s="11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spans="1:23" ht="14.45" hidden="1" customHeight="1" x14ac:dyDescent="0.25">
      <c r="A48" s="8"/>
      <c r="B48" s="3"/>
      <c r="C48" s="3"/>
      <c r="D48" s="9"/>
      <c r="E48" s="10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</row>
    <row r="49" spans="1:23" ht="14.45" hidden="1" customHeight="1" x14ac:dyDescent="0.25">
      <c r="A49" s="8"/>
      <c r="B49" s="3"/>
      <c r="C49" s="3"/>
      <c r="D49" s="1"/>
      <c r="E49" s="8"/>
      <c r="F49" s="3"/>
      <c r="G49" s="3"/>
      <c r="H49" s="3"/>
      <c r="I49" s="3"/>
      <c r="J49" s="11"/>
      <c r="K49" s="11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spans="1:23" ht="14.45" hidden="1" customHeight="1" x14ac:dyDescent="0.25">
      <c r="A50" s="8"/>
      <c r="B50" s="3"/>
      <c r="C50" s="3"/>
      <c r="D50" s="46"/>
      <c r="E50" s="47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spans="1:23" ht="14.45" hidden="1" customHeight="1" x14ac:dyDescent="0.25">
      <c r="A51" s="8"/>
      <c r="B51" s="3"/>
      <c r="C51" s="3"/>
      <c r="D51" s="9"/>
      <c r="E51" s="10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</row>
    <row r="52" spans="1:23" ht="14.45" hidden="1" customHeight="1" x14ac:dyDescent="0.25">
      <c r="A52" s="8"/>
      <c r="B52" s="3"/>
      <c r="C52" s="3"/>
      <c r="D52" s="46"/>
      <c r="E52" s="47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</row>
    <row r="53" spans="1:23" ht="14.45" hidden="1" customHeight="1" x14ac:dyDescent="0.25">
      <c r="A53" s="8"/>
      <c r="B53" s="3"/>
      <c r="C53" s="3"/>
      <c r="D53" s="1"/>
      <c r="E53" s="8"/>
      <c r="F53" s="3"/>
      <c r="G53" s="3"/>
      <c r="H53" s="3"/>
      <c r="I53" s="3"/>
      <c r="J53" s="3"/>
      <c r="K53" s="11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</row>
    <row r="54" spans="1:23" ht="14.45" hidden="1" customHeight="1" x14ac:dyDescent="0.25">
      <c r="A54" s="8"/>
      <c r="B54" s="3"/>
      <c r="C54" s="3"/>
      <c r="D54" s="9"/>
      <c r="E54" s="10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</row>
    <row r="55" spans="1:23" ht="14.45" hidden="1" customHeight="1" x14ac:dyDescent="0.25">
      <c r="A55" s="8"/>
      <c r="B55" s="3"/>
      <c r="C55" s="3"/>
      <c r="D55" s="1"/>
      <c r="E55" s="8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</row>
    <row r="56" spans="1:23" ht="14.45" hidden="1" customHeight="1" x14ac:dyDescent="0.25">
      <c r="A56" s="8"/>
      <c r="B56" s="3"/>
      <c r="C56" s="3"/>
      <c r="D56" s="46"/>
      <c r="E56" s="47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</row>
    <row r="57" spans="1:23" ht="14.45" hidden="1" customHeight="1" x14ac:dyDescent="0.25">
      <c r="A57" s="8"/>
      <c r="B57" s="3"/>
      <c r="C57" s="3"/>
      <c r="D57" s="12"/>
      <c r="E57" s="1"/>
      <c r="F57" s="3"/>
      <c r="G57" s="3"/>
      <c r="H57" s="3"/>
      <c r="I57" s="3"/>
      <c r="J57" s="11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</row>
    <row r="58" spans="1:23" ht="14.45" hidden="1" customHeight="1" x14ac:dyDescent="0.25">
      <c r="A58" s="8"/>
      <c r="B58" s="3"/>
      <c r="C58" s="3"/>
      <c r="D58" s="12"/>
      <c r="E58" s="1"/>
      <c r="F58" s="3"/>
      <c r="G58" s="3"/>
      <c r="H58" s="3"/>
      <c r="I58" s="3"/>
      <c r="J58" s="11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</row>
    <row r="59" spans="1:23" ht="14.45" hidden="1" customHeight="1" x14ac:dyDescent="0.25">
      <c r="A59" s="8"/>
      <c r="B59" s="3"/>
      <c r="C59" s="3"/>
      <c r="D59" s="12"/>
      <c r="E59" s="1"/>
      <c r="F59" s="3"/>
      <c r="G59" s="3"/>
      <c r="H59" s="3"/>
      <c r="I59" s="3"/>
      <c r="J59" s="11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</row>
    <row r="60" spans="1:23" ht="14.45" hidden="1" customHeight="1" x14ac:dyDescent="0.25">
      <c r="A60" s="8"/>
      <c r="B60" s="3"/>
      <c r="C60" s="3"/>
      <c r="D60" s="9"/>
      <c r="E60" s="10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</row>
    <row r="61" spans="1:23" ht="14.45" hidden="1" customHeight="1" x14ac:dyDescent="0.25">
      <c r="A61" s="8"/>
      <c r="B61" s="3"/>
      <c r="C61" s="3"/>
      <c r="D61" s="9"/>
      <c r="E61" s="10"/>
      <c r="F61" s="3"/>
      <c r="G61" s="3"/>
      <c r="H61" s="3"/>
      <c r="I61" s="3"/>
      <c r="J61" s="11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</row>
    <row r="62" spans="1:23" ht="14.45" hidden="1" customHeight="1" x14ac:dyDescent="0.25">
      <c r="A62" s="8"/>
      <c r="B62" s="3"/>
      <c r="C62" s="3"/>
      <c r="D62" s="9"/>
      <c r="E62" s="10"/>
      <c r="F62" s="3"/>
      <c r="G62" s="3"/>
      <c r="H62" s="3"/>
      <c r="I62" s="3"/>
      <c r="J62" s="11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</row>
    <row r="63" spans="1:23" ht="14.45" hidden="1" customHeight="1" x14ac:dyDescent="0.25">
      <c r="A63" s="8"/>
      <c r="B63" s="3"/>
      <c r="C63" s="3"/>
      <c r="D63" s="9"/>
      <c r="E63" s="10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</row>
    <row r="64" spans="1:23" ht="14.45" hidden="1" customHeight="1" x14ac:dyDescent="0.25">
      <c r="A64" s="8"/>
      <c r="B64" s="3"/>
      <c r="C64" s="3"/>
      <c r="D64" s="9"/>
      <c r="E64" s="10"/>
      <c r="F64" s="3"/>
      <c r="G64" s="3"/>
      <c r="H64" s="3"/>
      <c r="I64" s="3"/>
      <c r="J64" s="11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</row>
    <row r="65" spans="1:23" ht="14.45" hidden="1" customHeight="1" x14ac:dyDescent="0.25">
      <c r="A65" s="8"/>
      <c r="B65" s="3"/>
      <c r="C65" s="3"/>
      <c r="D65" s="9"/>
      <c r="E65" s="10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</row>
    <row r="66" spans="1:23" ht="14.45" customHeight="1" x14ac:dyDescent="0.25">
      <c r="A66" s="56" t="s">
        <v>8</v>
      </c>
      <c r="B66" s="57"/>
      <c r="C66" s="57"/>
      <c r="D66" s="57"/>
      <c r="E66" s="57"/>
      <c r="F66" s="58"/>
      <c r="G66" s="50">
        <f t="shared" ref="G66:M66" si="0">ROUNDUP(SUM(G14:G65),0)</f>
        <v>9</v>
      </c>
      <c r="H66" s="50">
        <f t="shared" si="0"/>
        <v>1</v>
      </c>
      <c r="I66" s="50">
        <f t="shared" ref="I66" si="1">ROUNDUP(SUM(I14:I65),0)</f>
        <v>6</v>
      </c>
      <c r="J66" s="50">
        <f t="shared" si="0"/>
        <v>5677</v>
      </c>
      <c r="K66" s="50">
        <f t="shared" si="0"/>
        <v>412</v>
      </c>
      <c r="L66" s="50">
        <f t="shared" si="0"/>
        <v>26</v>
      </c>
      <c r="M66" s="50">
        <f t="shared" si="0"/>
        <v>1</v>
      </c>
      <c r="N66" s="50">
        <f t="shared" ref="N66:O66" si="2">ROUNDUP(SUM(N14:N65),0)</f>
        <v>2</v>
      </c>
      <c r="O66" s="50">
        <f t="shared" si="2"/>
        <v>1</v>
      </c>
      <c r="P66" s="50">
        <f>ROUNDUP(SUM(P14:P65),0)</f>
        <v>3</v>
      </c>
      <c r="Q66" s="50">
        <f>ROUNDUP(SUM(Q14:Q65),0)</f>
        <v>0</v>
      </c>
      <c r="R66" s="50">
        <f>ROUNDUP(SUM(R14:R65),0)</f>
        <v>0</v>
      </c>
      <c r="S66" s="50"/>
      <c r="T66" s="50"/>
      <c r="U66" s="50"/>
      <c r="V66" s="50"/>
      <c r="W66" s="50"/>
    </row>
    <row r="67" spans="1:23" ht="14.45" customHeight="1" x14ac:dyDescent="0.25">
      <c r="A67" s="59"/>
      <c r="B67" s="60"/>
      <c r="C67" s="60"/>
      <c r="D67" s="60"/>
      <c r="E67" s="60"/>
      <c r="F67" s="39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</row>
    <row r="1048568" spans="3:3" x14ac:dyDescent="0.25">
      <c r="C1048568" s="3"/>
    </row>
  </sheetData>
  <mergeCells count="53">
    <mergeCell ref="J1:K1"/>
    <mergeCell ref="L1:N1"/>
    <mergeCell ref="D16:E16"/>
    <mergeCell ref="D14:E14"/>
    <mergeCell ref="D21:E21"/>
    <mergeCell ref="D20:E20"/>
    <mergeCell ref="D15:E15"/>
    <mergeCell ref="D19:E19"/>
    <mergeCell ref="D23:E23"/>
    <mergeCell ref="F1:F13"/>
    <mergeCell ref="V66:V67"/>
    <mergeCell ref="O66:O67"/>
    <mergeCell ref="D50:E50"/>
    <mergeCell ref="D52:E52"/>
    <mergeCell ref="D56:E56"/>
    <mergeCell ref="A66:F67"/>
    <mergeCell ref="G66:G67"/>
    <mergeCell ref="J66:J67"/>
    <mergeCell ref="K66:K67"/>
    <mergeCell ref="L66:L67"/>
    <mergeCell ref="M66:M67"/>
    <mergeCell ref="N66:N67"/>
    <mergeCell ref="N2:N12"/>
    <mergeCell ref="H66:H67"/>
    <mergeCell ref="I66:I67"/>
    <mergeCell ref="U2:U12"/>
    <mergeCell ref="V2:V12"/>
    <mergeCell ref="W2:W12"/>
    <mergeCell ref="S2:S12"/>
    <mergeCell ref="T2:T12"/>
    <mergeCell ref="W66:W67"/>
    <mergeCell ref="P66:P67"/>
    <mergeCell ref="Q66:Q67"/>
    <mergeCell ref="R66:R67"/>
    <mergeCell ref="S66:S67"/>
    <mergeCell ref="T66:T67"/>
    <mergeCell ref="U66:U67"/>
    <mergeCell ref="I2:I12"/>
    <mergeCell ref="O2:O12"/>
    <mergeCell ref="P2:P12"/>
    <mergeCell ref="Q2:Q12"/>
    <mergeCell ref="R2:R12"/>
    <mergeCell ref="J2:J12"/>
    <mergeCell ref="K2:K12"/>
    <mergeCell ref="L2:L12"/>
    <mergeCell ref="M2:M12"/>
    <mergeCell ref="A1:A13"/>
    <mergeCell ref="B1:B13"/>
    <mergeCell ref="C1:C13"/>
    <mergeCell ref="D1:E12"/>
    <mergeCell ref="G2:G12"/>
    <mergeCell ref="G1:I1"/>
    <mergeCell ref="H2:H12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78940-4B78-46F4-B710-17800E4329FD}">
  <dimension ref="A1:AA1048568"/>
  <sheetViews>
    <sheetView zoomScale="70" zoomScaleNormal="70" workbookViewId="0">
      <pane ySplit="13" topLeftCell="A14" activePane="bottomLeft" state="frozen"/>
      <selection pane="bottomLeft" activeCell="G81" sqref="G81"/>
    </sheetView>
  </sheetViews>
  <sheetFormatPr defaultRowHeight="15" x14ac:dyDescent="0.25"/>
  <cols>
    <col min="1" max="1" width="8.7109375" customWidth="1"/>
    <col min="2" max="2" width="10.140625" customWidth="1"/>
    <col min="3" max="5" width="21" customWidth="1"/>
    <col min="6" max="6" width="8.7109375" customWidth="1"/>
    <col min="7" max="25" width="10.85546875" customWidth="1"/>
    <col min="26" max="27" width="10.7109375" customWidth="1"/>
    <col min="258" max="258" width="8.7109375" customWidth="1"/>
    <col min="259" max="259" width="10" customWidth="1"/>
    <col min="260" max="262" width="21" customWidth="1"/>
    <col min="263" max="263" width="8.7109375" customWidth="1"/>
    <col min="264" max="277" width="10.85546875" customWidth="1"/>
    <col min="278" max="278" width="10.7109375" customWidth="1"/>
    <col min="279" max="281" width="10.85546875" customWidth="1"/>
    <col min="282" max="283" width="10.7109375" customWidth="1"/>
    <col min="514" max="514" width="8.7109375" customWidth="1"/>
    <col min="515" max="515" width="10" customWidth="1"/>
    <col min="516" max="518" width="21" customWidth="1"/>
    <col min="519" max="519" width="8.7109375" customWidth="1"/>
    <col min="520" max="533" width="10.85546875" customWidth="1"/>
    <col min="534" max="534" width="10.7109375" customWidth="1"/>
    <col min="535" max="537" width="10.85546875" customWidth="1"/>
    <col min="538" max="539" width="10.7109375" customWidth="1"/>
    <col min="770" max="770" width="8.7109375" customWidth="1"/>
    <col min="771" max="771" width="10" customWidth="1"/>
    <col min="772" max="774" width="21" customWidth="1"/>
    <col min="775" max="775" width="8.7109375" customWidth="1"/>
    <col min="776" max="789" width="10.85546875" customWidth="1"/>
    <col min="790" max="790" width="10.7109375" customWidth="1"/>
    <col min="791" max="793" width="10.85546875" customWidth="1"/>
    <col min="794" max="795" width="10.7109375" customWidth="1"/>
    <col min="1026" max="1026" width="8.7109375" customWidth="1"/>
    <col min="1027" max="1027" width="10" customWidth="1"/>
    <col min="1028" max="1030" width="21" customWidth="1"/>
    <col min="1031" max="1031" width="8.7109375" customWidth="1"/>
    <col min="1032" max="1045" width="10.85546875" customWidth="1"/>
    <col min="1046" max="1046" width="10.7109375" customWidth="1"/>
    <col min="1047" max="1049" width="10.85546875" customWidth="1"/>
    <col min="1050" max="1051" width="10.7109375" customWidth="1"/>
    <col min="1282" max="1282" width="8.7109375" customWidth="1"/>
    <col min="1283" max="1283" width="10" customWidth="1"/>
    <col min="1284" max="1286" width="21" customWidth="1"/>
    <col min="1287" max="1287" width="8.7109375" customWidth="1"/>
    <col min="1288" max="1301" width="10.85546875" customWidth="1"/>
    <col min="1302" max="1302" width="10.7109375" customWidth="1"/>
    <col min="1303" max="1305" width="10.85546875" customWidth="1"/>
    <col min="1306" max="1307" width="10.7109375" customWidth="1"/>
    <col min="1538" max="1538" width="8.7109375" customWidth="1"/>
    <col min="1539" max="1539" width="10" customWidth="1"/>
    <col min="1540" max="1542" width="21" customWidth="1"/>
    <col min="1543" max="1543" width="8.7109375" customWidth="1"/>
    <col min="1544" max="1557" width="10.85546875" customWidth="1"/>
    <col min="1558" max="1558" width="10.7109375" customWidth="1"/>
    <col min="1559" max="1561" width="10.85546875" customWidth="1"/>
    <col min="1562" max="1563" width="10.7109375" customWidth="1"/>
    <col min="1794" max="1794" width="8.7109375" customWidth="1"/>
    <col min="1795" max="1795" width="10" customWidth="1"/>
    <col min="1796" max="1798" width="21" customWidth="1"/>
    <col min="1799" max="1799" width="8.7109375" customWidth="1"/>
    <col min="1800" max="1813" width="10.85546875" customWidth="1"/>
    <col min="1814" max="1814" width="10.7109375" customWidth="1"/>
    <col min="1815" max="1817" width="10.85546875" customWidth="1"/>
    <col min="1818" max="1819" width="10.7109375" customWidth="1"/>
    <col min="2050" max="2050" width="8.7109375" customWidth="1"/>
    <col min="2051" max="2051" width="10" customWidth="1"/>
    <col min="2052" max="2054" width="21" customWidth="1"/>
    <col min="2055" max="2055" width="8.7109375" customWidth="1"/>
    <col min="2056" max="2069" width="10.85546875" customWidth="1"/>
    <col min="2070" max="2070" width="10.7109375" customWidth="1"/>
    <col min="2071" max="2073" width="10.85546875" customWidth="1"/>
    <col min="2074" max="2075" width="10.7109375" customWidth="1"/>
    <col min="2306" max="2306" width="8.7109375" customWidth="1"/>
    <col min="2307" max="2307" width="10" customWidth="1"/>
    <col min="2308" max="2310" width="21" customWidth="1"/>
    <col min="2311" max="2311" width="8.7109375" customWidth="1"/>
    <col min="2312" max="2325" width="10.85546875" customWidth="1"/>
    <col min="2326" max="2326" width="10.7109375" customWidth="1"/>
    <col min="2327" max="2329" width="10.85546875" customWidth="1"/>
    <col min="2330" max="2331" width="10.7109375" customWidth="1"/>
    <col min="2562" max="2562" width="8.7109375" customWidth="1"/>
    <col min="2563" max="2563" width="10" customWidth="1"/>
    <col min="2564" max="2566" width="21" customWidth="1"/>
    <col min="2567" max="2567" width="8.7109375" customWidth="1"/>
    <col min="2568" max="2581" width="10.85546875" customWidth="1"/>
    <col min="2582" max="2582" width="10.7109375" customWidth="1"/>
    <col min="2583" max="2585" width="10.85546875" customWidth="1"/>
    <col min="2586" max="2587" width="10.7109375" customWidth="1"/>
    <col min="2818" max="2818" width="8.7109375" customWidth="1"/>
    <col min="2819" max="2819" width="10" customWidth="1"/>
    <col min="2820" max="2822" width="21" customWidth="1"/>
    <col min="2823" max="2823" width="8.7109375" customWidth="1"/>
    <col min="2824" max="2837" width="10.85546875" customWidth="1"/>
    <col min="2838" max="2838" width="10.7109375" customWidth="1"/>
    <col min="2839" max="2841" width="10.85546875" customWidth="1"/>
    <col min="2842" max="2843" width="10.7109375" customWidth="1"/>
    <col min="3074" max="3074" width="8.7109375" customWidth="1"/>
    <col min="3075" max="3075" width="10" customWidth="1"/>
    <col min="3076" max="3078" width="21" customWidth="1"/>
    <col min="3079" max="3079" width="8.7109375" customWidth="1"/>
    <col min="3080" max="3093" width="10.85546875" customWidth="1"/>
    <col min="3094" max="3094" width="10.7109375" customWidth="1"/>
    <col min="3095" max="3097" width="10.85546875" customWidth="1"/>
    <col min="3098" max="3099" width="10.7109375" customWidth="1"/>
    <col min="3330" max="3330" width="8.7109375" customWidth="1"/>
    <col min="3331" max="3331" width="10" customWidth="1"/>
    <col min="3332" max="3334" width="21" customWidth="1"/>
    <col min="3335" max="3335" width="8.7109375" customWidth="1"/>
    <col min="3336" max="3349" width="10.85546875" customWidth="1"/>
    <col min="3350" max="3350" width="10.7109375" customWidth="1"/>
    <col min="3351" max="3353" width="10.85546875" customWidth="1"/>
    <col min="3354" max="3355" width="10.7109375" customWidth="1"/>
    <col min="3586" max="3586" width="8.7109375" customWidth="1"/>
    <col min="3587" max="3587" width="10" customWidth="1"/>
    <col min="3588" max="3590" width="21" customWidth="1"/>
    <col min="3591" max="3591" width="8.7109375" customWidth="1"/>
    <col min="3592" max="3605" width="10.85546875" customWidth="1"/>
    <col min="3606" max="3606" width="10.7109375" customWidth="1"/>
    <col min="3607" max="3609" width="10.85546875" customWidth="1"/>
    <col min="3610" max="3611" width="10.7109375" customWidth="1"/>
    <col min="3842" max="3842" width="8.7109375" customWidth="1"/>
    <col min="3843" max="3843" width="10" customWidth="1"/>
    <col min="3844" max="3846" width="21" customWidth="1"/>
    <col min="3847" max="3847" width="8.7109375" customWidth="1"/>
    <col min="3848" max="3861" width="10.85546875" customWidth="1"/>
    <col min="3862" max="3862" width="10.7109375" customWidth="1"/>
    <col min="3863" max="3865" width="10.85546875" customWidth="1"/>
    <col min="3866" max="3867" width="10.7109375" customWidth="1"/>
    <col min="4098" max="4098" width="8.7109375" customWidth="1"/>
    <col min="4099" max="4099" width="10" customWidth="1"/>
    <col min="4100" max="4102" width="21" customWidth="1"/>
    <col min="4103" max="4103" width="8.7109375" customWidth="1"/>
    <col min="4104" max="4117" width="10.85546875" customWidth="1"/>
    <col min="4118" max="4118" width="10.7109375" customWidth="1"/>
    <col min="4119" max="4121" width="10.85546875" customWidth="1"/>
    <col min="4122" max="4123" width="10.7109375" customWidth="1"/>
    <col min="4354" max="4354" width="8.7109375" customWidth="1"/>
    <col min="4355" max="4355" width="10" customWidth="1"/>
    <col min="4356" max="4358" width="21" customWidth="1"/>
    <col min="4359" max="4359" width="8.7109375" customWidth="1"/>
    <col min="4360" max="4373" width="10.85546875" customWidth="1"/>
    <col min="4374" max="4374" width="10.7109375" customWidth="1"/>
    <col min="4375" max="4377" width="10.85546875" customWidth="1"/>
    <col min="4378" max="4379" width="10.7109375" customWidth="1"/>
    <col min="4610" max="4610" width="8.7109375" customWidth="1"/>
    <col min="4611" max="4611" width="10" customWidth="1"/>
    <col min="4612" max="4614" width="21" customWidth="1"/>
    <col min="4615" max="4615" width="8.7109375" customWidth="1"/>
    <col min="4616" max="4629" width="10.85546875" customWidth="1"/>
    <col min="4630" max="4630" width="10.7109375" customWidth="1"/>
    <col min="4631" max="4633" width="10.85546875" customWidth="1"/>
    <col min="4634" max="4635" width="10.7109375" customWidth="1"/>
    <col min="4866" max="4866" width="8.7109375" customWidth="1"/>
    <col min="4867" max="4867" width="10" customWidth="1"/>
    <col min="4868" max="4870" width="21" customWidth="1"/>
    <col min="4871" max="4871" width="8.7109375" customWidth="1"/>
    <col min="4872" max="4885" width="10.85546875" customWidth="1"/>
    <col min="4886" max="4886" width="10.7109375" customWidth="1"/>
    <col min="4887" max="4889" width="10.85546875" customWidth="1"/>
    <col min="4890" max="4891" width="10.7109375" customWidth="1"/>
    <col min="5122" max="5122" width="8.7109375" customWidth="1"/>
    <col min="5123" max="5123" width="10" customWidth="1"/>
    <col min="5124" max="5126" width="21" customWidth="1"/>
    <col min="5127" max="5127" width="8.7109375" customWidth="1"/>
    <col min="5128" max="5141" width="10.85546875" customWidth="1"/>
    <col min="5142" max="5142" width="10.7109375" customWidth="1"/>
    <col min="5143" max="5145" width="10.85546875" customWidth="1"/>
    <col min="5146" max="5147" width="10.7109375" customWidth="1"/>
    <col min="5378" max="5378" width="8.7109375" customWidth="1"/>
    <col min="5379" max="5379" width="10" customWidth="1"/>
    <col min="5380" max="5382" width="21" customWidth="1"/>
    <col min="5383" max="5383" width="8.7109375" customWidth="1"/>
    <col min="5384" max="5397" width="10.85546875" customWidth="1"/>
    <col min="5398" max="5398" width="10.7109375" customWidth="1"/>
    <col min="5399" max="5401" width="10.85546875" customWidth="1"/>
    <col min="5402" max="5403" width="10.7109375" customWidth="1"/>
    <col min="5634" max="5634" width="8.7109375" customWidth="1"/>
    <col min="5635" max="5635" width="10" customWidth="1"/>
    <col min="5636" max="5638" width="21" customWidth="1"/>
    <col min="5639" max="5639" width="8.7109375" customWidth="1"/>
    <col min="5640" max="5653" width="10.85546875" customWidth="1"/>
    <col min="5654" max="5654" width="10.7109375" customWidth="1"/>
    <col min="5655" max="5657" width="10.85546875" customWidth="1"/>
    <col min="5658" max="5659" width="10.7109375" customWidth="1"/>
    <col min="5890" max="5890" width="8.7109375" customWidth="1"/>
    <col min="5891" max="5891" width="10" customWidth="1"/>
    <col min="5892" max="5894" width="21" customWidth="1"/>
    <col min="5895" max="5895" width="8.7109375" customWidth="1"/>
    <col min="5896" max="5909" width="10.85546875" customWidth="1"/>
    <col min="5910" max="5910" width="10.7109375" customWidth="1"/>
    <col min="5911" max="5913" width="10.85546875" customWidth="1"/>
    <col min="5914" max="5915" width="10.7109375" customWidth="1"/>
    <col min="6146" max="6146" width="8.7109375" customWidth="1"/>
    <col min="6147" max="6147" width="10" customWidth="1"/>
    <col min="6148" max="6150" width="21" customWidth="1"/>
    <col min="6151" max="6151" width="8.7109375" customWidth="1"/>
    <col min="6152" max="6165" width="10.85546875" customWidth="1"/>
    <col min="6166" max="6166" width="10.7109375" customWidth="1"/>
    <col min="6167" max="6169" width="10.85546875" customWidth="1"/>
    <col min="6170" max="6171" width="10.7109375" customWidth="1"/>
    <col min="6402" max="6402" width="8.7109375" customWidth="1"/>
    <col min="6403" max="6403" width="10" customWidth="1"/>
    <col min="6404" max="6406" width="21" customWidth="1"/>
    <col min="6407" max="6407" width="8.7109375" customWidth="1"/>
    <col min="6408" max="6421" width="10.85546875" customWidth="1"/>
    <col min="6422" max="6422" width="10.7109375" customWidth="1"/>
    <col min="6423" max="6425" width="10.85546875" customWidth="1"/>
    <col min="6426" max="6427" width="10.7109375" customWidth="1"/>
    <col min="6658" max="6658" width="8.7109375" customWidth="1"/>
    <col min="6659" max="6659" width="10" customWidth="1"/>
    <col min="6660" max="6662" width="21" customWidth="1"/>
    <col min="6663" max="6663" width="8.7109375" customWidth="1"/>
    <col min="6664" max="6677" width="10.85546875" customWidth="1"/>
    <col min="6678" max="6678" width="10.7109375" customWidth="1"/>
    <col min="6679" max="6681" width="10.85546875" customWidth="1"/>
    <col min="6682" max="6683" width="10.7109375" customWidth="1"/>
    <col min="6914" max="6914" width="8.7109375" customWidth="1"/>
    <col min="6915" max="6915" width="10" customWidth="1"/>
    <col min="6916" max="6918" width="21" customWidth="1"/>
    <col min="6919" max="6919" width="8.7109375" customWidth="1"/>
    <col min="6920" max="6933" width="10.85546875" customWidth="1"/>
    <col min="6934" max="6934" width="10.7109375" customWidth="1"/>
    <col min="6935" max="6937" width="10.85546875" customWidth="1"/>
    <col min="6938" max="6939" width="10.7109375" customWidth="1"/>
    <col min="7170" max="7170" width="8.7109375" customWidth="1"/>
    <col min="7171" max="7171" width="10" customWidth="1"/>
    <col min="7172" max="7174" width="21" customWidth="1"/>
    <col min="7175" max="7175" width="8.7109375" customWidth="1"/>
    <col min="7176" max="7189" width="10.85546875" customWidth="1"/>
    <col min="7190" max="7190" width="10.7109375" customWidth="1"/>
    <col min="7191" max="7193" width="10.85546875" customWidth="1"/>
    <col min="7194" max="7195" width="10.7109375" customWidth="1"/>
    <col min="7426" max="7426" width="8.7109375" customWidth="1"/>
    <col min="7427" max="7427" width="10" customWidth="1"/>
    <col min="7428" max="7430" width="21" customWidth="1"/>
    <col min="7431" max="7431" width="8.7109375" customWidth="1"/>
    <col min="7432" max="7445" width="10.85546875" customWidth="1"/>
    <col min="7446" max="7446" width="10.7109375" customWidth="1"/>
    <col min="7447" max="7449" width="10.85546875" customWidth="1"/>
    <col min="7450" max="7451" width="10.7109375" customWidth="1"/>
    <col min="7682" max="7682" width="8.7109375" customWidth="1"/>
    <col min="7683" max="7683" width="10" customWidth="1"/>
    <col min="7684" max="7686" width="21" customWidth="1"/>
    <col min="7687" max="7687" width="8.7109375" customWidth="1"/>
    <col min="7688" max="7701" width="10.85546875" customWidth="1"/>
    <col min="7702" max="7702" width="10.7109375" customWidth="1"/>
    <col min="7703" max="7705" width="10.85546875" customWidth="1"/>
    <col min="7706" max="7707" width="10.7109375" customWidth="1"/>
    <col min="7938" max="7938" width="8.7109375" customWidth="1"/>
    <col min="7939" max="7939" width="10" customWidth="1"/>
    <col min="7940" max="7942" width="21" customWidth="1"/>
    <col min="7943" max="7943" width="8.7109375" customWidth="1"/>
    <col min="7944" max="7957" width="10.85546875" customWidth="1"/>
    <col min="7958" max="7958" width="10.7109375" customWidth="1"/>
    <col min="7959" max="7961" width="10.85546875" customWidth="1"/>
    <col min="7962" max="7963" width="10.7109375" customWidth="1"/>
    <col min="8194" max="8194" width="8.7109375" customWidth="1"/>
    <col min="8195" max="8195" width="10" customWidth="1"/>
    <col min="8196" max="8198" width="21" customWidth="1"/>
    <col min="8199" max="8199" width="8.7109375" customWidth="1"/>
    <col min="8200" max="8213" width="10.85546875" customWidth="1"/>
    <col min="8214" max="8214" width="10.7109375" customWidth="1"/>
    <col min="8215" max="8217" width="10.85546875" customWidth="1"/>
    <col min="8218" max="8219" width="10.7109375" customWidth="1"/>
    <col min="8450" max="8450" width="8.7109375" customWidth="1"/>
    <col min="8451" max="8451" width="10" customWidth="1"/>
    <col min="8452" max="8454" width="21" customWidth="1"/>
    <col min="8455" max="8455" width="8.7109375" customWidth="1"/>
    <col min="8456" max="8469" width="10.85546875" customWidth="1"/>
    <col min="8470" max="8470" width="10.7109375" customWidth="1"/>
    <col min="8471" max="8473" width="10.85546875" customWidth="1"/>
    <col min="8474" max="8475" width="10.7109375" customWidth="1"/>
    <col min="8706" max="8706" width="8.7109375" customWidth="1"/>
    <col min="8707" max="8707" width="10" customWidth="1"/>
    <col min="8708" max="8710" width="21" customWidth="1"/>
    <col min="8711" max="8711" width="8.7109375" customWidth="1"/>
    <col min="8712" max="8725" width="10.85546875" customWidth="1"/>
    <col min="8726" max="8726" width="10.7109375" customWidth="1"/>
    <col min="8727" max="8729" width="10.85546875" customWidth="1"/>
    <col min="8730" max="8731" width="10.7109375" customWidth="1"/>
    <col min="8962" max="8962" width="8.7109375" customWidth="1"/>
    <col min="8963" max="8963" width="10" customWidth="1"/>
    <col min="8964" max="8966" width="21" customWidth="1"/>
    <col min="8967" max="8967" width="8.7109375" customWidth="1"/>
    <col min="8968" max="8981" width="10.85546875" customWidth="1"/>
    <col min="8982" max="8982" width="10.7109375" customWidth="1"/>
    <col min="8983" max="8985" width="10.85546875" customWidth="1"/>
    <col min="8986" max="8987" width="10.7109375" customWidth="1"/>
    <col min="9218" max="9218" width="8.7109375" customWidth="1"/>
    <col min="9219" max="9219" width="10" customWidth="1"/>
    <col min="9220" max="9222" width="21" customWidth="1"/>
    <col min="9223" max="9223" width="8.7109375" customWidth="1"/>
    <col min="9224" max="9237" width="10.85546875" customWidth="1"/>
    <col min="9238" max="9238" width="10.7109375" customWidth="1"/>
    <col min="9239" max="9241" width="10.85546875" customWidth="1"/>
    <col min="9242" max="9243" width="10.7109375" customWidth="1"/>
    <col min="9474" max="9474" width="8.7109375" customWidth="1"/>
    <col min="9475" max="9475" width="10" customWidth="1"/>
    <col min="9476" max="9478" width="21" customWidth="1"/>
    <col min="9479" max="9479" width="8.7109375" customWidth="1"/>
    <col min="9480" max="9493" width="10.85546875" customWidth="1"/>
    <col min="9494" max="9494" width="10.7109375" customWidth="1"/>
    <col min="9495" max="9497" width="10.85546875" customWidth="1"/>
    <col min="9498" max="9499" width="10.7109375" customWidth="1"/>
    <col min="9730" max="9730" width="8.7109375" customWidth="1"/>
    <col min="9731" max="9731" width="10" customWidth="1"/>
    <col min="9732" max="9734" width="21" customWidth="1"/>
    <col min="9735" max="9735" width="8.7109375" customWidth="1"/>
    <col min="9736" max="9749" width="10.85546875" customWidth="1"/>
    <col min="9750" max="9750" width="10.7109375" customWidth="1"/>
    <col min="9751" max="9753" width="10.85546875" customWidth="1"/>
    <col min="9754" max="9755" width="10.7109375" customWidth="1"/>
    <col min="9986" max="9986" width="8.7109375" customWidth="1"/>
    <col min="9987" max="9987" width="10" customWidth="1"/>
    <col min="9988" max="9990" width="21" customWidth="1"/>
    <col min="9991" max="9991" width="8.7109375" customWidth="1"/>
    <col min="9992" max="10005" width="10.85546875" customWidth="1"/>
    <col min="10006" max="10006" width="10.7109375" customWidth="1"/>
    <col min="10007" max="10009" width="10.85546875" customWidth="1"/>
    <col min="10010" max="10011" width="10.7109375" customWidth="1"/>
    <col min="10242" max="10242" width="8.7109375" customWidth="1"/>
    <col min="10243" max="10243" width="10" customWidth="1"/>
    <col min="10244" max="10246" width="21" customWidth="1"/>
    <col min="10247" max="10247" width="8.7109375" customWidth="1"/>
    <col min="10248" max="10261" width="10.85546875" customWidth="1"/>
    <col min="10262" max="10262" width="10.7109375" customWidth="1"/>
    <col min="10263" max="10265" width="10.85546875" customWidth="1"/>
    <col min="10266" max="10267" width="10.7109375" customWidth="1"/>
    <col min="10498" max="10498" width="8.7109375" customWidth="1"/>
    <col min="10499" max="10499" width="10" customWidth="1"/>
    <col min="10500" max="10502" width="21" customWidth="1"/>
    <col min="10503" max="10503" width="8.7109375" customWidth="1"/>
    <col min="10504" max="10517" width="10.85546875" customWidth="1"/>
    <col min="10518" max="10518" width="10.7109375" customWidth="1"/>
    <col min="10519" max="10521" width="10.85546875" customWidth="1"/>
    <col min="10522" max="10523" width="10.7109375" customWidth="1"/>
    <col min="10754" max="10754" width="8.7109375" customWidth="1"/>
    <col min="10755" max="10755" width="10" customWidth="1"/>
    <col min="10756" max="10758" width="21" customWidth="1"/>
    <col min="10759" max="10759" width="8.7109375" customWidth="1"/>
    <col min="10760" max="10773" width="10.85546875" customWidth="1"/>
    <col min="10774" max="10774" width="10.7109375" customWidth="1"/>
    <col min="10775" max="10777" width="10.85546875" customWidth="1"/>
    <col min="10778" max="10779" width="10.7109375" customWidth="1"/>
    <col min="11010" max="11010" width="8.7109375" customWidth="1"/>
    <col min="11011" max="11011" width="10" customWidth="1"/>
    <col min="11012" max="11014" width="21" customWidth="1"/>
    <col min="11015" max="11015" width="8.7109375" customWidth="1"/>
    <col min="11016" max="11029" width="10.85546875" customWidth="1"/>
    <col min="11030" max="11030" width="10.7109375" customWidth="1"/>
    <col min="11031" max="11033" width="10.85546875" customWidth="1"/>
    <col min="11034" max="11035" width="10.7109375" customWidth="1"/>
    <col min="11266" max="11266" width="8.7109375" customWidth="1"/>
    <col min="11267" max="11267" width="10" customWidth="1"/>
    <col min="11268" max="11270" width="21" customWidth="1"/>
    <col min="11271" max="11271" width="8.7109375" customWidth="1"/>
    <col min="11272" max="11285" width="10.85546875" customWidth="1"/>
    <col min="11286" max="11286" width="10.7109375" customWidth="1"/>
    <col min="11287" max="11289" width="10.85546875" customWidth="1"/>
    <col min="11290" max="11291" width="10.7109375" customWidth="1"/>
    <col min="11522" max="11522" width="8.7109375" customWidth="1"/>
    <col min="11523" max="11523" width="10" customWidth="1"/>
    <col min="11524" max="11526" width="21" customWidth="1"/>
    <col min="11527" max="11527" width="8.7109375" customWidth="1"/>
    <col min="11528" max="11541" width="10.85546875" customWidth="1"/>
    <col min="11542" max="11542" width="10.7109375" customWidth="1"/>
    <col min="11543" max="11545" width="10.85546875" customWidth="1"/>
    <col min="11546" max="11547" width="10.7109375" customWidth="1"/>
    <col min="11778" max="11778" width="8.7109375" customWidth="1"/>
    <col min="11779" max="11779" width="10" customWidth="1"/>
    <col min="11780" max="11782" width="21" customWidth="1"/>
    <col min="11783" max="11783" width="8.7109375" customWidth="1"/>
    <col min="11784" max="11797" width="10.85546875" customWidth="1"/>
    <col min="11798" max="11798" width="10.7109375" customWidth="1"/>
    <col min="11799" max="11801" width="10.85546875" customWidth="1"/>
    <col min="11802" max="11803" width="10.7109375" customWidth="1"/>
    <col min="12034" max="12034" width="8.7109375" customWidth="1"/>
    <col min="12035" max="12035" width="10" customWidth="1"/>
    <col min="12036" max="12038" width="21" customWidth="1"/>
    <col min="12039" max="12039" width="8.7109375" customWidth="1"/>
    <col min="12040" max="12053" width="10.85546875" customWidth="1"/>
    <col min="12054" max="12054" width="10.7109375" customWidth="1"/>
    <col min="12055" max="12057" width="10.85546875" customWidth="1"/>
    <col min="12058" max="12059" width="10.7109375" customWidth="1"/>
    <col min="12290" max="12290" width="8.7109375" customWidth="1"/>
    <col min="12291" max="12291" width="10" customWidth="1"/>
    <col min="12292" max="12294" width="21" customWidth="1"/>
    <col min="12295" max="12295" width="8.7109375" customWidth="1"/>
    <col min="12296" max="12309" width="10.85546875" customWidth="1"/>
    <col min="12310" max="12310" width="10.7109375" customWidth="1"/>
    <col min="12311" max="12313" width="10.85546875" customWidth="1"/>
    <col min="12314" max="12315" width="10.7109375" customWidth="1"/>
    <col min="12546" max="12546" width="8.7109375" customWidth="1"/>
    <col min="12547" max="12547" width="10" customWidth="1"/>
    <col min="12548" max="12550" width="21" customWidth="1"/>
    <col min="12551" max="12551" width="8.7109375" customWidth="1"/>
    <col min="12552" max="12565" width="10.85546875" customWidth="1"/>
    <col min="12566" max="12566" width="10.7109375" customWidth="1"/>
    <col min="12567" max="12569" width="10.85546875" customWidth="1"/>
    <col min="12570" max="12571" width="10.7109375" customWidth="1"/>
    <col min="12802" max="12802" width="8.7109375" customWidth="1"/>
    <col min="12803" max="12803" width="10" customWidth="1"/>
    <col min="12804" max="12806" width="21" customWidth="1"/>
    <col min="12807" max="12807" width="8.7109375" customWidth="1"/>
    <col min="12808" max="12821" width="10.85546875" customWidth="1"/>
    <col min="12822" max="12822" width="10.7109375" customWidth="1"/>
    <col min="12823" max="12825" width="10.85546875" customWidth="1"/>
    <col min="12826" max="12827" width="10.7109375" customWidth="1"/>
    <col min="13058" max="13058" width="8.7109375" customWidth="1"/>
    <col min="13059" max="13059" width="10" customWidth="1"/>
    <col min="13060" max="13062" width="21" customWidth="1"/>
    <col min="13063" max="13063" width="8.7109375" customWidth="1"/>
    <col min="13064" max="13077" width="10.85546875" customWidth="1"/>
    <col min="13078" max="13078" width="10.7109375" customWidth="1"/>
    <col min="13079" max="13081" width="10.85546875" customWidth="1"/>
    <col min="13082" max="13083" width="10.7109375" customWidth="1"/>
    <col min="13314" max="13314" width="8.7109375" customWidth="1"/>
    <col min="13315" max="13315" width="10" customWidth="1"/>
    <col min="13316" max="13318" width="21" customWidth="1"/>
    <col min="13319" max="13319" width="8.7109375" customWidth="1"/>
    <col min="13320" max="13333" width="10.85546875" customWidth="1"/>
    <col min="13334" max="13334" width="10.7109375" customWidth="1"/>
    <col min="13335" max="13337" width="10.85546875" customWidth="1"/>
    <col min="13338" max="13339" width="10.7109375" customWidth="1"/>
    <col min="13570" max="13570" width="8.7109375" customWidth="1"/>
    <col min="13571" max="13571" width="10" customWidth="1"/>
    <col min="13572" max="13574" width="21" customWidth="1"/>
    <col min="13575" max="13575" width="8.7109375" customWidth="1"/>
    <col min="13576" max="13589" width="10.85546875" customWidth="1"/>
    <col min="13590" max="13590" width="10.7109375" customWidth="1"/>
    <col min="13591" max="13593" width="10.85546875" customWidth="1"/>
    <col min="13594" max="13595" width="10.7109375" customWidth="1"/>
    <col min="13826" max="13826" width="8.7109375" customWidth="1"/>
    <col min="13827" max="13827" width="10" customWidth="1"/>
    <col min="13828" max="13830" width="21" customWidth="1"/>
    <col min="13831" max="13831" width="8.7109375" customWidth="1"/>
    <col min="13832" max="13845" width="10.85546875" customWidth="1"/>
    <col min="13846" max="13846" width="10.7109375" customWidth="1"/>
    <col min="13847" max="13849" width="10.85546875" customWidth="1"/>
    <col min="13850" max="13851" width="10.7109375" customWidth="1"/>
    <col min="14082" max="14082" width="8.7109375" customWidth="1"/>
    <col min="14083" max="14083" width="10" customWidth="1"/>
    <col min="14084" max="14086" width="21" customWidth="1"/>
    <col min="14087" max="14087" width="8.7109375" customWidth="1"/>
    <col min="14088" max="14101" width="10.85546875" customWidth="1"/>
    <col min="14102" max="14102" width="10.7109375" customWidth="1"/>
    <col min="14103" max="14105" width="10.85546875" customWidth="1"/>
    <col min="14106" max="14107" width="10.7109375" customWidth="1"/>
    <col min="14338" max="14338" width="8.7109375" customWidth="1"/>
    <col min="14339" max="14339" width="10" customWidth="1"/>
    <col min="14340" max="14342" width="21" customWidth="1"/>
    <col min="14343" max="14343" width="8.7109375" customWidth="1"/>
    <col min="14344" max="14357" width="10.85546875" customWidth="1"/>
    <col min="14358" max="14358" width="10.7109375" customWidth="1"/>
    <col min="14359" max="14361" width="10.85546875" customWidth="1"/>
    <col min="14362" max="14363" width="10.7109375" customWidth="1"/>
    <col min="14594" max="14594" width="8.7109375" customWidth="1"/>
    <col min="14595" max="14595" width="10" customWidth="1"/>
    <col min="14596" max="14598" width="21" customWidth="1"/>
    <col min="14599" max="14599" width="8.7109375" customWidth="1"/>
    <col min="14600" max="14613" width="10.85546875" customWidth="1"/>
    <col min="14614" max="14614" width="10.7109375" customWidth="1"/>
    <col min="14615" max="14617" width="10.85546875" customWidth="1"/>
    <col min="14618" max="14619" width="10.7109375" customWidth="1"/>
    <col min="14850" max="14850" width="8.7109375" customWidth="1"/>
    <col min="14851" max="14851" width="10" customWidth="1"/>
    <col min="14852" max="14854" width="21" customWidth="1"/>
    <col min="14855" max="14855" width="8.7109375" customWidth="1"/>
    <col min="14856" max="14869" width="10.85546875" customWidth="1"/>
    <col min="14870" max="14870" width="10.7109375" customWidth="1"/>
    <col min="14871" max="14873" width="10.85546875" customWidth="1"/>
    <col min="14874" max="14875" width="10.7109375" customWidth="1"/>
    <col min="15106" max="15106" width="8.7109375" customWidth="1"/>
    <col min="15107" max="15107" width="10" customWidth="1"/>
    <col min="15108" max="15110" width="21" customWidth="1"/>
    <col min="15111" max="15111" width="8.7109375" customWidth="1"/>
    <col min="15112" max="15125" width="10.85546875" customWidth="1"/>
    <col min="15126" max="15126" width="10.7109375" customWidth="1"/>
    <col min="15127" max="15129" width="10.85546875" customWidth="1"/>
    <col min="15130" max="15131" width="10.7109375" customWidth="1"/>
    <col min="15362" max="15362" width="8.7109375" customWidth="1"/>
    <col min="15363" max="15363" width="10" customWidth="1"/>
    <col min="15364" max="15366" width="21" customWidth="1"/>
    <col min="15367" max="15367" width="8.7109375" customWidth="1"/>
    <col min="15368" max="15381" width="10.85546875" customWidth="1"/>
    <col min="15382" max="15382" width="10.7109375" customWidth="1"/>
    <col min="15383" max="15385" width="10.85546875" customWidth="1"/>
    <col min="15386" max="15387" width="10.7109375" customWidth="1"/>
    <col min="15618" max="15618" width="8.7109375" customWidth="1"/>
    <col min="15619" max="15619" width="10" customWidth="1"/>
    <col min="15620" max="15622" width="21" customWidth="1"/>
    <col min="15623" max="15623" width="8.7109375" customWidth="1"/>
    <col min="15624" max="15637" width="10.85546875" customWidth="1"/>
    <col min="15638" max="15638" width="10.7109375" customWidth="1"/>
    <col min="15639" max="15641" width="10.85546875" customWidth="1"/>
    <col min="15642" max="15643" width="10.7109375" customWidth="1"/>
    <col min="15874" max="15874" width="8.7109375" customWidth="1"/>
    <col min="15875" max="15875" width="10" customWidth="1"/>
    <col min="15876" max="15878" width="21" customWidth="1"/>
    <col min="15879" max="15879" width="8.7109375" customWidth="1"/>
    <col min="15880" max="15893" width="10.85546875" customWidth="1"/>
    <col min="15894" max="15894" width="10.7109375" customWidth="1"/>
    <col min="15895" max="15897" width="10.85546875" customWidth="1"/>
    <col min="15898" max="15899" width="10.7109375" customWidth="1"/>
    <col min="16130" max="16130" width="8.7109375" customWidth="1"/>
    <col min="16131" max="16131" width="10" customWidth="1"/>
    <col min="16132" max="16134" width="21" customWidth="1"/>
    <col min="16135" max="16135" width="8.7109375" customWidth="1"/>
    <col min="16136" max="16149" width="10.85546875" customWidth="1"/>
    <col min="16150" max="16150" width="10.7109375" customWidth="1"/>
    <col min="16151" max="16153" width="10.85546875" customWidth="1"/>
    <col min="16154" max="16155" width="10.7109375" customWidth="1"/>
  </cols>
  <sheetData>
    <row r="1" spans="1:27" ht="12.6" customHeight="1" x14ac:dyDescent="0.25">
      <c r="A1" s="29" t="s">
        <v>18</v>
      </c>
      <c r="B1" s="32" t="s">
        <v>19</v>
      </c>
      <c r="C1" s="33" t="s">
        <v>0</v>
      </c>
      <c r="D1" s="34" t="s">
        <v>1</v>
      </c>
      <c r="E1" s="35"/>
      <c r="F1" s="33" t="s">
        <v>3</v>
      </c>
      <c r="G1" s="46">
        <v>202</v>
      </c>
      <c r="H1" s="53"/>
      <c r="I1" s="53"/>
      <c r="J1" s="47"/>
      <c r="K1" s="13">
        <v>203</v>
      </c>
      <c r="L1" s="3">
        <v>511</v>
      </c>
      <c r="M1" s="46">
        <v>608</v>
      </c>
      <c r="N1" s="47"/>
      <c r="O1" s="3">
        <v>611</v>
      </c>
      <c r="P1" s="13">
        <v>638</v>
      </c>
      <c r="Q1" s="15"/>
      <c r="R1" s="14"/>
      <c r="S1" s="13"/>
      <c r="T1" s="3"/>
      <c r="U1" s="15"/>
      <c r="V1" s="15"/>
      <c r="W1" s="14"/>
      <c r="X1" s="14"/>
    </row>
    <row r="2" spans="1:27" ht="12.6" customHeight="1" x14ac:dyDescent="0.25">
      <c r="A2" s="30"/>
      <c r="B2" s="30"/>
      <c r="C2" s="30"/>
      <c r="D2" s="36"/>
      <c r="E2" s="37"/>
      <c r="F2" s="30"/>
      <c r="G2" s="40" t="s">
        <v>2</v>
      </c>
      <c r="H2" s="40" t="s">
        <v>46</v>
      </c>
      <c r="I2" s="40" t="s">
        <v>161</v>
      </c>
      <c r="J2" s="40" t="s">
        <v>162</v>
      </c>
      <c r="K2" s="40" t="s">
        <v>77</v>
      </c>
      <c r="L2" s="40" t="s">
        <v>74</v>
      </c>
      <c r="M2" s="43" t="s">
        <v>154</v>
      </c>
      <c r="N2" s="40" t="s">
        <v>11</v>
      </c>
      <c r="O2" s="40" t="s">
        <v>73</v>
      </c>
      <c r="P2" s="40" t="s">
        <v>76</v>
      </c>
      <c r="Q2" s="40"/>
      <c r="R2" s="40"/>
      <c r="S2" s="40"/>
      <c r="T2" s="40"/>
      <c r="U2" s="40" t="s">
        <v>20</v>
      </c>
      <c r="V2" s="40"/>
      <c r="W2" s="40"/>
      <c r="X2" s="40"/>
    </row>
    <row r="3" spans="1:27" ht="12.6" customHeight="1" x14ac:dyDescent="0.25">
      <c r="A3" s="30"/>
      <c r="B3" s="30"/>
      <c r="C3" s="30"/>
      <c r="D3" s="36"/>
      <c r="E3" s="37"/>
      <c r="F3" s="30"/>
      <c r="G3" s="41"/>
      <c r="H3" s="41"/>
      <c r="I3" s="41"/>
      <c r="J3" s="41"/>
      <c r="K3" s="41"/>
      <c r="L3" s="41"/>
      <c r="M3" s="44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</row>
    <row r="4" spans="1:27" ht="12.6" customHeight="1" x14ac:dyDescent="0.25">
      <c r="A4" s="30"/>
      <c r="B4" s="30"/>
      <c r="C4" s="30"/>
      <c r="D4" s="36"/>
      <c r="E4" s="37"/>
      <c r="F4" s="30"/>
      <c r="G4" s="41"/>
      <c r="H4" s="41"/>
      <c r="I4" s="41"/>
      <c r="J4" s="41"/>
      <c r="K4" s="41"/>
      <c r="L4" s="41"/>
      <c r="M4" s="44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</row>
    <row r="5" spans="1:27" ht="12.6" customHeight="1" x14ac:dyDescent="0.25">
      <c r="A5" s="30"/>
      <c r="B5" s="30"/>
      <c r="C5" s="30"/>
      <c r="D5" s="36"/>
      <c r="E5" s="37"/>
      <c r="F5" s="30"/>
      <c r="G5" s="41"/>
      <c r="H5" s="41"/>
      <c r="I5" s="41"/>
      <c r="J5" s="41"/>
      <c r="K5" s="41"/>
      <c r="L5" s="41"/>
      <c r="M5" s="44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</row>
    <row r="6" spans="1:27" ht="12.6" customHeight="1" x14ac:dyDescent="0.25">
      <c r="A6" s="30"/>
      <c r="B6" s="30"/>
      <c r="C6" s="30"/>
      <c r="D6" s="36"/>
      <c r="E6" s="37"/>
      <c r="F6" s="30"/>
      <c r="G6" s="41"/>
      <c r="H6" s="41"/>
      <c r="I6" s="41"/>
      <c r="J6" s="41"/>
      <c r="K6" s="41"/>
      <c r="L6" s="41"/>
      <c r="M6" s="44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</row>
    <row r="7" spans="1:27" ht="12.6" customHeight="1" x14ac:dyDescent="0.25">
      <c r="A7" s="30"/>
      <c r="B7" s="30"/>
      <c r="C7" s="30"/>
      <c r="D7" s="36"/>
      <c r="E7" s="37"/>
      <c r="F7" s="30"/>
      <c r="G7" s="41"/>
      <c r="H7" s="41"/>
      <c r="I7" s="41"/>
      <c r="J7" s="41"/>
      <c r="K7" s="41"/>
      <c r="L7" s="41"/>
      <c r="M7" s="44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</row>
    <row r="8" spans="1:27" ht="12.6" customHeight="1" x14ac:dyDescent="0.25">
      <c r="A8" s="30"/>
      <c r="B8" s="30"/>
      <c r="C8" s="30"/>
      <c r="D8" s="36"/>
      <c r="E8" s="37"/>
      <c r="F8" s="30"/>
      <c r="G8" s="41"/>
      <c r="H8" s="41"/>
      <c r="I8" s="41"/>
      <c r="J8" s="41"/>
      <c r="K8" s="41"/>
      <c r="L8" s="41"/>
      <c r="M8" s="44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</row>
    <row r="9" spans="1:27" ht="12.6" customHeight="1" x14ac:dyDescent="0.25">
      <c r="A9" s="30"/>
      <c r="B9" s="30"/>
      <c r="C9" s="30"/>
      <c r="D9" s="36"/>
      <c r="E9" s="37"/>
      <c r="F9" s="30"/>
      <c r="G9" s="41"/>
      <c r="H9" s="41"/>
      <c r="I9" s="41"/>
      <c r="J9" s="41"/>
      <c r="K9" s="41"/>
      <c r="L9" s="41"/>
      <c r="M9" s="44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</row>
    <row r="10" spans="1:27" ht="12.6" customHeight="1" x14ac:dyDescent="0.25">
      <c r="A10" s="30"/>
      <c r="B10" s="30"/>
      <c r="C10" s="30"/>
      <c r="D10" s="36"/>
      <c r="E10" s="37"/>
      <c r="F10" s="30"/>
      <c r="G10" s="41"/>
      <c r="H10" s="41"/>
      <c r="I10" s="41"/>
      <c r="J10" s="41"/>
      <c r="K10" s="41"/>
      <c r="L10" s="41"/>
      <c r="M10" s="44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</row>
    <row r="11" spans="1:27" ht="12.6" customHeight="1" x14ac:dyDescent="0.25">
      <c r="A11" s="30"/>
      <c r="B11" s="30"/>
      <c r="C11" s="30"/>
      <c r="D11" s="36"/>
      <c r="E11" s="37"/>
      <c r="F11" s="30"/>
      <c r="G11" s="41"/>
      <c r="H11" s="41"/>
      <c r="I11" s="41"/>
      <c r="J11" s="41"/>
      <c r="K11" s="41"/>
      <c r="L11" s="41"/>
      <c r="M11" s="44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</row>
    <row r="12" spans="1:27" ht="12.6" customHeight="1" x14ac:dyDescent="0.25">
      <c r="A12" s="30"/>
      <c r="B12" s="30"/>
      <c r="C12" s="30"/>
      <c r="D12" s="38"/>
      <c r="E12" s="39"/>
      <c r="F12" s="30"/>
      <c r="G12" s="42"/>
      <c r="H12" s="42"/>
      <c r="I12" s="42"/>
      <c r="J12" s="42"/>
      <c r="K12" s="42"/>
      <c r="L12" s="42"/>
      <c r="M12" s="45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AA12" t="s">
        <v>28</v>
      </c>
    </row>
    <row r="13" spans="1:27" ht="12.6" customHeight="1" thickBot="1" x14ac:dyDescent="0.3">
      <c r="A13" s="31"/>
      <c r="B13" s="31"/>
      <c r="C13" s="31"/>
      <c r="D13" s="4" t="s">
        <v>4</v>
      </c>
      <c r="E13" s="5" t="s">
        <v>5</v>
      </c>
      <c r="F13" s="31"/>
      <c r="G13" s="6" t="s">
        <v>6</v>
      </c>
      <c r="H13" s="6" t="s">
        <v>6</v>
      </c>
      <c r="I13" s="6" t="s">
        <v>160</v>
      </c>
      <c r="J13" s="6" t="s">
        <v>7</v>
      </c>
      <c r="K13" s="6" t="s">
        <v>7</v>
      </c>
      <c r="L13" s="6" t="s">
        <v>75</v>
      </c>
      <c r="M13" s="6" t="s">
        <v>12</v>
      </c>
      <c r="N13" s="6" t="s">
        <v>12</v>
      </c>
      <c r="O13" s="6" t="s">
        <v>6</v>
      </c>
      <c r="P13" s="6" t="s">
        <v>7</v>
      </c>
      <c r="Q13" s="6"/>
      <c r="R13" s="6"/>
      <c r="S13" s="6"/>
      <c r="T13" s="6"/>
      <c r="U13" s="6"/>
      <c r="V13" s="6"/>
      <c r="W13" s="6"/>
      <c r="X13" s="6"/>
    </row>
    <row r="14" spans="1:27" ht="12.6" customHeight="1" x14ac:dyDescent="0.25">
      <c r="A14" s="27" t="s">
        <v>65</v>
      </c>
      <c r="B14" s="7" t="s">
        <v>149</v>
      </c>
      <c r="C14" s="17" t="s">
        <v>24</v>
      </c>
      <c r="D14" s="48" t="s">
        <v>136</v>
      </c>
      <c r="E14" s="49"/>
      <c r="F14" s="7" t="s">
        <v>41</v>
      </c>
      <c r="G14" s="7"/>
      <c r="H14" s="7"/>
      <c r="I14" s="7"/>
      <c r="J14" s="7">
        <v>1</v>
      </c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</row>
    <row r="15" spans="1:27" ht="14.45" customHeight="1" x14ac:dyDescent="0.25">
      <c r="A15" s="28" t="s">
        <v>66</v>
      </c>
      <c r="B15" s="3" t="s">
        <v>149</v>
      </c>
      <c r="C15" s="2" t="s">
        <v>24</v>
      </c>
      <c r="D15" s="12" t="s">
        <v>137</v>
      </c>
      <c r="E15" s="2" t="s">
        <v>138</v>
      </c>
      <c r="F15" s="3" t="s">
        <v>38</v>
      </c>
      <c r="G15" s="19">
        <v>29.748999999999999</v>
      </c>
      <c r="H15" s="3"/>
      <c r="I15" s="3"/>
      <c r="J15" s="3"/>
      <c r="K15" s="11"/>
      <c r="L15" s="3"/>
      <c r="M15" s="3"/>
      <c r="N15" s="3"/>
      <c r="O15" s="3"/>
      <c r="P15" s="3"/>
      <c r="Q15" s="3"/>
      <c r="R15" s="3"/>
      <c r="S15" s="11"/>
      <c r="T15" s="3"/>
      <c r="U15" s="3"/>
      <c r="V15" s="3"/>
      <c r="W15" s="3"/>
      <c r="X15" s="3"/>
    </row>
    <row r="16" spans="1:27" ht="14.45" customHeight="1" x14ac:dyDescent="0.25">
      <c r="A16" s="28" t="s">
        <v>67</v>
      </c>
      <c r="B16" s="3" t="s">
        <v>149</v>
      </c>
      <c r="C16" s="2" t="s">
        <v>24</v>
      </c>
      <c r="D16" s="12" t="s">
        <v>139</v>
      </c>
      <c r="E16" s="2" t="s">
        <v>140</v>
      </c>
      <c r="F16" s="3" t="s">
        <v>38</v>
      </c>
      <c r="G16" s="3"/>
      <c r="H16" s="3"/>
      <c r="I16" s="3"/>
      <c r="J16" s="3"/>
      <c r="K16" s="11"/>
      <c r="L16" s="3"/>
      <c r="M16" s="16"/>
      <c r="N16" s="3"/>
      <c r="O16" s="3"/>
      <c r="P16" s="3">
        <v>1</v>
      </c>
      <c r="Q16" s="3"/>
      <c r="R16" s="3"/>
      <c r="S16" s="11"/>
      <c r="T16" s="3"/>
      <c r="U16" s="3"/>
      <c r="V16" s="3"/>
      <c r="W16" s="3"/>
      <c r="X16" s="3"/>
    </row>
    <row r="17" spans="1:24" ht="14.45" customHeight="1" x14ac:dyDescent="0.25">
      <c r="A17" s="28" t="s">
        <v>78</v>
      </c>
      <c r="B17" s="3" t="s">
        <v>149</v>
      </c>
      <c r="C17" s="2" t="s">
        <v>24</v>
      </c>
      <c r="D17" s="46" t="s">
        <v>141</v>
      </c>
      <c r="E17" s="47"/>
      <c r="F17" s="3" t="s">
        <v>38</v>
      </c>
      <c r="G17" s="3"/>
      <c r="H17" s="3"/>
      <c r="I17" s="3"/>
      <c r="J17" s="3"/>
      <c r="K17" s="11">
        <v>2</v>
      </c>
      <c r="L17" s="3"/>
      <c r="M17" s="16"/>
      <c r="N17" s="3"/>
      <c r="O17" s="3"/>
      <c r="P17" s="3"/>
      <c r="Q17" s="3"/>
      <c r="R17" s="3"/>
      <c r="S17" s="11"/>
      <c r="T17" s="3"/>
      <c r="U17" s="3"/>
      <c r="V17" s="3"/>
      <c r="W17" s="3"/>
      <c r="X17" s="3"/>
    </row>
    <row r="18" spans="1:24" ht="14.45" customHeight="1" x14ac:dyDescent="0.25">
      <c r="A18" s="28" t="s">
        <v>156</v>
      </c>
      <c r="B18" s="3" t="s">
        <v>149</v>
      </c>
      <c r="C18" s="2" t="s">
        <v>24</v>
      </c>
      <c r="D18" s="9" t="s">
        <v>157</v>
      </c>
      <c r="E18" s="2" t="s">
        <v>158</v>
      </c>
      <c r="F18" s="3" t="s">
        <v>38</v>
      </c>
      <c r="G18" s="3"/>
      <c r="H18" s="3"/>
      <c r="I18" s="3">
        <v>1</v>
      </c>
      <c r="J18" s="3"/>
      <c r="K18" s="11"/>
      <c r="L18" s="3"/>
      <c r="M18" s="16"/>
      <c r="N18" s="3"/>
      <c r="O18" s="3"/>
      <c r="P18" s="3"/>
      <c r="Q18" s="3"/>
      <c r="R18" s="3"/>
      <c r="S18" s="11"/>
      <c r="T18" s="3"/>
      <c r="U18" s="3"/>
      <c r="V18" s="3"/>
      <c r="W18" s="3"/>
      <c r="X18" s="3"/>
    </row>
    <row r="19" spans="1:24" ht="14.45" customHeight="1" x14ac:dyDescent="0.25">
      <c r="A19" s="28" t="s">
        <v>159</v>
      </c>
      <c r="B19" s="3" t="s">
        <v>149</v>
      </c>
      <c r="C19" s="2" t="s">
        <v>24</v>
      </c>
      <c r="D19" s="13" t="s">
        <v>163</v>
      </c>
      <c r="E19" s="8" t="s">
        <v>164</v>
      </c>
      <c r="F19" s="3" t="s">
        <v>41</v>
      </c>
      <c r="G19" s="3"/>
      <c r="H19" s="19">
        <v>7.3798000000000004</v>
      </c>
      <c r="I19" s="3"/>
      <c r="J19" s="3"/>
      <c r="K19" s="11"/>
      <c r="L19" s="3"/>
      <c r="M19" s="16"/>
      <c r="N19" s="3"/>
      <c r="O19" s="3"/>
      <c r="P19" s="3"/>
      <c r="Q19" s="3"/>
      <c r="R19" s="3"/>
      <c r="S19" s="11"/>
      <c r="T19" s="3"/>
      <c r="U19" s="3"/>
      <c r="V19" s="3"/>
      <c r="W19" s="3"/>
      <c r="X19" s="3"/>
    </row>
    <row r="20" spans="1:24" ht="14.45" customHeight="1" x14ac:dyDescent="0.25">
      <c r="A20" s="8"/>
      <c r="B20" s="3"/>
      <c r="C20" s="2"/>
      <c r="D20" s="46"/>
      <c r="E20" s="47"/>
      <c r="F20" s="3"/>
      <c r="G20" s="3"/>
      <c r="H20" s="3"/>
      <c r="I20" s="3"/>
      <c r="J20" s="3"/>
      <c r="K20" s="11"/>
      <c r="L20" s="3"/>
      <c r="M20" s="16"/>
      <c r="N20" s="3"/>
      <c r="O20" s="3"/>
      <c r="P20" s="3"/>
      <c r="Q20" s="3"/>
      <c r="R20" s="3"/>
      <c r="S20" s="11"/>
      <c r="T20" s="3"/>
      <c r="U20" s="3"/>
      <c r="V20" s="3"/>
      <c r="W20" s="3"/>
      <c r="X20" s="3"/>
    </row>
    <row r="21" spans="1:24" ht="14.45" customHeight="1" x14ac:dyDescent="0.25">
      <c r="A21" s="28" t="s">
        <v>68</v>
      </c>
      <c r="B21" s="3" t="s">
        <v>149</v>
      </c>
      <c r="C21" s="2" t="s">
        <v>24</v>
      </c>
      <c r="D21" s="46" t="s">
        <v>142</v>
      </c>
      <c r="E21" s="47"/>
      <c r="F21" s="3" t="s">
        <v>38</v>
      </c>
      <c r="G21" s="3"/>
      <c r="H21" s="3"/>
      <c r="I21" s="3"/>
      <c r="J21" s="3"/>
      <c r="K21" s="11"/>
      <c r="L21" s="3">
        <v>0.37</v>
      </c>
      <c r="M21" s="16"/>
      <c r="N21" s="3"/>
      <c r="O21" s="3"/>
      <c r="P21" s="3"/>
      <c r="Q21" s="3"/>
      <c r="R21" s="3"/>
      <c r="S21" s="11"/>
      <c r="T21" s="3"/>
      <c r="U21" s="3"/>
      <c r="V21" s="3"/>
      <c r="W21" s="3"/>
      <c r="X21" s="3"/>
    </row>
    <row r="22" spans="1:24" ht="14.45" customHeight="1" x14ac:dyDescent="0.25">
      <c r="A22" s="28" t="s">
        <v>69</v>
      </c>
      <c r="B22" s="3" t="s">
        <v>149</v>
      </c>
      <c r="C22" s="2" t="s">
        <v>24</v>
      </c>
      <c r="D22" s="46" t="s">
        <v>143</v>
      </c>
      <c r="E22" s="47"/>
      <c r="F22" s="3" t="s">
        <v>38</v>
      </c>
      <c r="G22" s="3"/>
      <c r="H22" s="3"/>
      <c r="I22" s="3"/>
      <c r="J22" s="3"/>
      <c r="K22" s="11"/>
      <c r="L22" s="3">
        <v>0.37</v>
      </c>
      <c r="M22" s="16"/>
      <c r="N22" s="3"/>
      <c r="O22" s="3"/>
      <c r="P22" s="3"/>
      <c r="Q22" s="3"/>
      <c r="R22" s="3"/>
      <c r="S22" s="11"/>
      <c r="T22" s="3"/>
      <c r="U22" s="3"/>
      <c r="V22" s="3"/>
      <c r="W22" s="3"/>
      <c r="X22" s="3"/>
    </row>
    <row r="23" spans="1:24" ht="14.45" customHeight="1" x14ac:dyDescent="0.25">
      <c r="A23" s="28" t="s">
        <v>70</v>
      </c>
      <c r="B23" s="3" t="s">
        <v>149</v>
      </c>
      <c r="C23" s="2" t="s">
        <v>24</v>
      </c>
      <c r="D23" s="9" t="s">
        <v>142</v>
      </c>
      <c r="E23" s="2" t="s">
        <v>143</v>
      </c>
      <c r="F23" s="3" t="s">
        <v>38</v>
      </c>
      <c r="G23" s="3"/>
      <c r="H23" s="3"/>
      <c r="I23" s="3"/>
      <c r="J23" s="3"/>
      <c r="K23" s="11"/>
      <c r="L23" s="3"/>
      <c r="M23" s="16"/>
      <c r="N23" s="3"/>
      <c r="O23" s="19">
        <v>75.122399999999999</v>
      </c>
      <c r="P23" s="3"/>
      <c r="Q23" s="3"/>
      <c r="R23" s="3"/>
      <c r="S23" s="11"/>
      <c r="T23" s="3"/>
      <c r="U23" s="3"/>
      <c r="V23" s="3"/>
      <c r="W23" s="3"/>
      <c r="X23" s="3"/>
    </row>
    <row r="24" spans="1:24" ht="14.45" customHeight="1" x14ac:dyDescent="0.25">
      <c r="A24" s="8"/>
      <c r="B24" s="3"/>
      <c r="C24" s="2"/>
      <c r="D24" s="46"/>
      <c r="E24" s="47"/>
      <c r="F24" s="3"/>
      <c r="G24" s="3"/>
      <c r="H24" s="3"/>
      <c r="I24" s="3"/>
      <c r="J24" s="3"/>
      <c r="K24" s="11"/>
      <c r="L24" s="3"/>
      <c r="M24" s="16"/>
      <c r="N24" s="3"/>
      <c r="O24" s="3"/>
      <c r="P24" s="3"/>
      <c r="Q24" s="3"/>
      <c r="R24" s="3"/>
      <c r="S24" s="11"/>
      <c r="T24" s="3"/>
      <c r="U24" s="3"/>
      <c r="V24" s="3"/>
      <c r="W24" s="3"/>
      <c r="X24" s="3"/>
    </row>
    <row r="25" spans="1:24" ht="14.45" customHeight="1" x14ac:dyDescent="0.25">
      <c r="A25" s="28" t="s">
        <v>71</v>
      </c>
      <c r="B25" s="3" t="s">
        <v>149</v>
      </c>
      <c r="C25" s="2" t="s">
        <v>24</v>
      </c>
      <c r="D25" s="1" t="s">
        <v>144</v>
      </c>
      <c r="E25" s="8" t="s">
        <v>145</v>
      </c>
      <c r="F25" s="3" t="s">
        <v>41</v>
      </c>
      <c r="G25" s="3"/>
      <c r="H25" s="3"/>
      <c r="I25" s="3"/>
      <c r="J25" s="3"/>
      <c r="K25" s="11"/>
      <c r="L25" s="3"/>
      <c r="M25" s="16">
        <v>905.64710000000002</v>
      </c>
      <c r="N25" s="3"/>
      <c r="O25" s="19"/>
      <c r="P25" s="3"/>
      <c r="Q25" s="3"/>
      <c r="R25" s="3"/>
      <c r="S25" s="11"/>
      <c r="T25" s="3"/>
      <c r="U25" s="3"/>
      <c r="V25" s="3"/>
      <c r="W25" s="3"/>
      <c r="X25" s="3"/>
    </row>
    <row r="26" spans="1:24" ht="14.45" customHeight="1" x14ac:dyDescent="0.25">
      <c r="A26" s="8"/>
      <c r="B26" s="3"/>
      <c r="C26" s="2"/>
      <c r="D26" s="46"/>
      <c r="E26" s="47"/>
      <c r="F26" s="3"/>
      <c r="G26" s="3"/>
      <c r="H26" s="3"/>
      <c r="I26" s="3"/>
      <c r="J26" s="3"/>
      <c r="K26" s="11"/>
      <c r="L26" s="3"/>
      <c r="M26" s="3"/>
      <c r="N26" s="3"/>
      <c r="O26" s="16"/>
      <c r="P26" s="3"/>
      <c r="Q26" s="3"/>
      <c r="R26" s="3"/>
      <c r="S26" s="11"/>
      <c r="T26" s="3"/>
      <c r="U26" s="3"/>
      <c r="V26" s="3"/>
      <c r="W26" s="3"/>
      <c r="X26" s="3"/>
    </row>
    <row r="27" spans="1:24" ht="14.45" customHeight="1" x14ac:dyDescent="0.25">
      <c r="A27" s="28" t="s">
        <v>62</v>
      </c>
      <c r="B27" s="3" t="s">
        <v>149</v>
      </c>
      <c r="C27" s="2" t="s">
        <v>24</v>
      </c>
      <c r="D27" s="12" t="s">
        <v>148</v>
      </c>
      <c r="E27" s="2" t="s">
        <v>147</v>
      </c>
      <c r="F27" s="3" t="s">
        <v>38</v>
      </c>
      <c r="G27" s="3"/>
      <c r="H27" s="3"/>
      <c r="I27" s="3"/>
      <c r="J27" s="3"/>
      <c r="K27" s="11"/>
      <c r="L27" s="3"/>
      <c r="M27" s="3"/>
      <c r="N27" s="19">
        <v>54.8232</v>
      </c>
      <c r="O27" s="3"/>
      <c r="P27" s="3"/>
      <c r="Q27" s="3"/>
      <c r="R27" s="3"/>
      <c r="S27" s="11"/>
      <c r="T27" s="3"/>
      <c r="U27" s="3"/>
      <c r="V27" s="3"/>
      <c r="W27" s="3"/>
      <c r="X27" s="3"/>
    </row>
    <row r="28" spans="1:24" ht="14.45" customHeight="1" x14ac:dyDescent="0.25">
      <c r="A28" s="28" t="s">
        <v>72</v>
      </c>
      <c r="B28" s="3" t="s">
        <v>149</v>
      </c>
      <c r="C28" s="2" t="s">
        <v>24</v>
      </c>
      <c r="D28" s="12" t="s">
        <v>145</v>
      </c>
      <c r="E28" s="2" t="s">
        <v>146</v>
      </c>
      <c r="F28" s="3" t="s">
        <v>41</v>
      </c>
      <c r="G28" s="3"/>
      <c r="H28" s="3"/>
      <c r="I28" s="3"/>
      <c r="J28" s="3"/>
      <c r="K28" s="11"/>
      <c r="L28" s="3"/>
      <c r="M28" s="19"/>
      <c r="N28" s="19">
        <v>46.116</v>
      </c>
      <c r="O28" s="3"/>
      <c r="P28" s="3"/>
      <c r="Q28" s="3"/>
      <c r="R28" s="3"/>
      <c r="S28" s="11"/>
      <c r="T28" s="3"/>
      <c r="U28" s="3"/>
      <c r="V28" s="3"/>
      <c r="W28" s="3"/>
      <c r="X28" s="3"/>
    </row>
    <row r="29" spans="1:24" ht="14.45" hidden="1" customHeight="1" x14ac:dyDescent="0.25">
      <c r="A29" s="8"/>
      <c r="B29" s="3"/>
      <c r="C29" s="2"/>
      <c r="D29" s="9"/>
      <c r="E29" s="2"/>
      <c r="F29" s="3"/>
      <c r="G29" s="3"/>
      <c r="H29" s="3"/>
      <c r="I29" s="3"/>
      <c r="J29" s="3"/>
      <c r="K29" s="11"/>
      <c r="L29" s="3"/>
      <c r="M29" s="16"/>
      <c r="N29" s="3"/>
      <c r="O29" s="3"/>
      <c r="P29" s="3"/>
      <c r="Q29" s="3"/>
      <c r="R29" s="3"/>
      <c r="S29" s="11"/>
      <c r="T29" s="3"/>
      <c r="U29" s="3"/>
      <c r="V29" s="3"/>
      <c r="W29" s="3"/>
      <c r="X29" s="3"/>
    </row>
    <row r="30" spans="1:24" ht="14.45" hidden="1" customHeight="1" x14ac:dyDescent="0.25">
      <c r="A30" s="8"/>
      <c r="B30" s="3"/>
      <c r="C30" s="2"/>
      <c r="D30" s="9"/>
      <c r="E30" s="2"/>
      <c r="F30" s="3"/>
      <c r="G30" s="3"/>
      <c r="H30" s="3"/>
      <c r="I30" s="3"/>
      <c r="J30" s="3"/>
      <c r="K30" s="11"/>
      <c r="L30" s="3"/>
      <c r="M30" s="16"/>
      <c r="N30" s="3"/>
      <c r="O30" s="3"/>
      <c r="P30" s="3"/>
      <c r="Q30" s="3"/>
      <c r="R30" s="3"/>
      <c r="S30" s="11"/>
      <c r="T30" s="3"/>
      <c r="U30" s="3"/>
      <c r="V30" s="3"/>
      <c r="W30" s="3"/>
      <c r="X30" s="3"/>
    </row>
    <row r="31" spans="1:24" ht="14.45" hidden="1" customHeight="1" x14ac:dyDescent="0.25">
      <c r="A31" s="8"/>
      <c r="B31" s="3"/>
      <c r="C31" s="2"/>
      <c r="D31" s="53"/>
      <c r="E31" s="47"/>
      <c r="F31" s="3"/>
      <c r="G31" s="3"/>
      <c r="H31" s="3"/>
      <c r="I31" s="3"/>
      <c r="J31" s="3"/>
      <c r="K31" s="11"/>
      <c r="L31" s="3"/>
      <c r="M31" s="16"/>
      <c r="N31" s="3"/>
      <c r="O31" s="19"/>
      <c r="P31" s="3"/>
      <c r="Q31" s="3"/>
      <c r="R31" s="3"/>
      <c r="S31" s="11"/>
      <c r="T31" s="3"/>
      <c r="U31" s="3"/>
      <c r="V31" s="3"/>
      <c r="W31" s="3"/>
      <c r="X31" s="3"/>
    </row>
    <row r="32" spans="1:24" ht="14.45" hidden="1" customHeight="1" x14ac:dyDescent="0.25">
      <c r="A32" s="8"/>
      <c r="B32" s="3"/>
      <c r="C32" s="2"/>
      <c r="D32" s="9"/>
      <c r="E32" s="1"/>
      <c r="F32" s="3"/>
      <c r="G32" s="3"/>
      <c r="H32" s="3"/>
      <c r="I32" s="3"/>
      <c r="J32" s="3"/>
      <c r="K32" s="11"/>
      <c r="L32" s="3"/>
      <c r="M32" s="3"/>
      <c r="N32" s="3"/>
      <c r="O32" s="16"/>
      <c r="P32" s="3"/>
      <c r="Q32" s="3"/>
      <c r="R32" s="3"/>
      <c r="S32" s="11"/>
      <c r="T32" s="3"/>
      <c r="U32" s="3"/>
      <c r="V32" s="3"/>
      <c r="W32" s="3"/>
      <c r="X32" s="3"/>
    </row>
    <row r="33" spans="1:24" ht="14.45" hidden="1" customHeight="1" x14ac:dyDescent="0.25">
      <c r="A33" s="8"/>
      <c r="B33" s="3"/>
      <c r="C33" s="2"/>
      <c r="D33" s="12"/>
      <c r="E33" s="2"/>
      <c r="F33" s="3"/>
      <c r="G33" s="3"/>
      <c r="H33" s="3"/>
      <c r="I33" s="3"/>
      <c r="J33" s="3"/>
      <c r="K33" s="11"/>
      <c r="L33" s="3"/>
      <c r="M33" s="3"/>
      <c r="N33" s="3"/>
      <c r="O33" s="3"/>
      <c r="P33" s="3"/>
      <c r="Q33" s="3"/>
      <c r="R33" s="3"/>
      <c r="S33" s="11"/>
      <c r="T33" s="3"/>
      <c r="U33" s="3"/>
      <c r="V33" s="3"/>
      <c r="W33" s="3"/>
      <c r="X33" s="3"/>
    </row>
    <row r="34" spans="1:24" ht="14.45" hidden="1" customHeight="1" x14ac:dyDescent="0.25">
      <c r="A34" s="8"/>
      <c r="B34" s="3"/>
      <c r="C34" s="2"/>
      <c r="D34" s="12"/>
      <c r="E34" s="2"/>
      <c r="F34" s="3"/>
      <c r="G34" s="3"/>
      <c r="H34" s="3"/>
      <c r="I34" s="3"/>
      <c r="J34" s="3"/>
      <c r="K34" s="11"/>
      <c r="L34" s="3"/>
      <c r="M34" s="19"/>
      <c r="N34" s="3"/>
      <c r="O34" s="3"/>
      <c r="P34" s="3"/>
      <c r="Q34" s="3"/>
      <c r="R34" s="3"/>
      <c r="S34" s="11"/>
      <c r="T34" s="3"/>
      <c r="U34" s="3"/>
      <c r="V34" s="3"/>
      <c r="W34" s="3"/>
      <c r="X34" s="3"/>
    </row>
    <row r="35" spans="1:24" ht="14.45" hidden="1" customHeight="1" x14ac:dyDescent="0.25">
      <c r="A35" s="8"/>
      <c r="B35" s="3"/>
      <c r="C35" s="2"/>
      <c r="D35" s="46"/>
      <c r="E35" s="47"/>
      <c r="F35" s="3"/>
      <c r="G35" s="3"/>
      <c r="H35" s="3"/>
      <c r="I35" s="3"/>
      <c r="J35" s="3"/>
      <c r="K35" s="3"/>
      <c r="L35" s="3"/>
      <c r="M35" s="3"/>
      <c r="N35" s="19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ht="14.45" hidden="1" customHeight="1" x14ac:dyDescent="0.25">
      <c r="A36" s="8"/>
      <c r="B36" s="3"/>
      <c r="C36" s="2"/>
      <c r="D36" s="9"/>
      <c r="E36" s="10"/>
      <c r="F36" s="3"/>
      <c r="G36" s="3"/>
      <c r="H36" s="3"/>
      <c r="I36" s="3"/>
      <c r="J36" s="3"/>
      <c r="K36" s="3"/>
      <c r="L36" s="3"/>
      <c r="M36" s="11"/>
      <c r="N36" s="19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14.45" hidden="1" customHeight="1" x14ac:dyDescent="0.25">
      <c r="A37" s="8"/>
      <c r="B37" s="3"/>
      <c r="C37" s="2"/>
      <c r="D37" s="9"/>
      <c r="E37" s="10"/>
      <c r="F37" s="3"/>
      <c r="G37" s="3"/>
      <c r="H37" s="3"/>
      <c r="I37" s="3"/>
      <c r="J37" s="3"/>
      <c r="K37" s="3"/>
      <c r="L37" s="3"/>
      <c r="M37" s="3"/>
      <c r="N37" s="19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ht="14.45" hidden="1" customHeight="1" x14ac:dyDescent="0.25">
      <c r="A38" s="8"/>
      <c r="B38" s="3"/>
      <c r="C38" s="2"/>
      <c r="D38" s="9"/>
      <c r="E38" s="10"/>
      <c r="F38" s="3"/>
      <c r="G38" s="3"/>
      <c r="H38" s="3"/>
      <c r="I38" s="3"/>
      <c r="J38" s="3"/>
      <c r="K38" s="3"/>
      <c r="L38" s="3"/>
      <c r="M38" s="3"/>
      <c r="N38" s="19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ht="14.45" hidden="1" customHeight="1" x14ac:dyDescent="0.25">
      <c r="A39" s="8"/>
      <c r="B39" s="3"/>
      <c r="C39" s="2"/>
      <c r="D39" s="46"/>
      <c r="E39" s="47"/>
      <c r="F39" s="3"/>
      <c r="G39" s="3"/>
      <c r="H39" s="3"/>
      <c r="I39" s="3"/>
      <c r="J39" s="3"/>
      <c r="K39" s="3"/>
      <c r="L39" s="3"/>
      <c r="M39" s="3"/>
      <c r="N39" s="19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14.45" hidden="1" customHeight="1" x14ac:dyDescent="0.25">
      <c r="A40" s="8"/>
      <c r="B40" s="3"/>
      <c r="C40" s="2"/>
      <c r="D40" s="9"/>
      <c r="E40" s="10"/>
      <c r="F40" s="3"/>
      <c r="G40" s="3"/>
      <c r="H40" s="3"/>
      <c r="I40" s="3"/>
      <c r="J40" s="3"/>
      <c r="K40" s="3"/>
      <c r="L40" s="3"/>
      <c r="M40" s="11"/>
      <c r="N40" s="19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ht="14.45" hidden="1" customHeight="1" x14ac:dyDescent="0.25">
      <c r="A41" s="8"/>
      <c r="B41" s="3"/>
      <c r="C41" s="3"/>
      <c r="D41" s="9"/>
      <c r="E41" s="10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ht="14.45" hidden="1" customHeight="1" x14ac:dyDescent="0.25">
      <c r="A42" s="8"/>
      <c r="B42" s="3"/>
      <c r="C42" s="3"/>
      <c r="D42" s="9"/>
      <c r="E42" s="10"/>
      <c r="F42" s="3"/>
      <c r="G42" s="3"/>
      <c r="H42" s="3"/>
      <c r="I42" s="3"/>
      <c r="J42" s="3"/>
      <c r="K42" s="3"/>
      <c r="L42" s="3"/>
      <c r="M42" s="11"/>
      <c r="N42" s="11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ht="14.45" hidden="1" customHeight="1" x14ac:dyDescent="0.25">
      <c r="A43" s="8"/>
      <c r="B43" s="3"/>
      <c r="C43" s="3"/>
      <c r="D43" s="9"/>
      <c r="E43" s="10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ht="14.45" hidden="1" customHeight="1" x14ac:dyDescent="0.25">
      <c r="A44" s="8"/>
      <c r="B44" s="3"/>
      <c r="C44" s="3"/>
      <c r="D44" s="9"/>
      <c r="E44" s="10"/>
      <c r="F44" s="3"/>
      <c r="G44" s="3"/>
      <c r="H44" s="3"/>
      <c r="I44" s="3"/>
      <c r="J44" s="3"/>
      <c r="K44" s="3"/>
      <c r="L44" s="3"/>
      <c r="M44" s="11"/>
      <c r="N44" s="11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ht="14.45" hidden="1" customHeight="1" x14ac:dyDescent="0.25">
      <c r="A45" s="8"/>
      <c r="B45" s="3"/>
      <c r="C45" s="3"/>
      <c r="D45" s="9"/>
      <c r="E45" s="10"/>
      <c r="F45" s="3"/>
      <c r="G45" s="3"/>
      <c r="H45" s="3"/>
      <c r="I45" s="3"/>
      <c r="J45" s="3"/>
      <c r="K45" s="3"/>
      <c r="L45" s="3"/>
      <c r="M45" s="11"/>
      <c r="N45" s="11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ht="14.45" hidden="1" customHeight="1" x14ac:dyDescent="0.25">
      <c r="A46" s="8"/>
      <c r="B46" s="3"/>
      <c r="C46" s="3"/>
      <c r="D46" s="9"/>
      <c r="E46" s="10"/>
      <c r="F46" s="3"/>
      <c r="G46" s="3"/>
      <c r="H46" s="3"/>
      <c r="I46" s="3"/>
      <c r="J46" s="3"/>
      <c r="K46" s="3"/>
      <c r="L46" s="3"/>
      <c r="M46" s="11"/>
      <c r="N46" s="11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ht="14.45" hidden="1" customHeight="1" x14ac:dyDescent="0.25">
      <c r="A47" s="8"/>
      <c r="B47" s="3"/>
      <c r="C47" s="3"/>
      <c r="D47" s="9"/>
      <c r="E47" s="10"/>
      <c r="F47" s="3"/>
      <c r="G47" s="3"/>
      <c r="H47" s="3"/>
      <c r="I47" s="3"/>
      <c r="J47" s="3"/>
      <c r="K47" s="3"/>
      <c r="L47" s="3"/>
      <c r="M47" s="11"/>
      <c r="N47" s="11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ht="14.45" hidden="1" customHeight="1" x14ac:dyDescent="0.25">
      <c r="A48" s="8"/>
      <c r="B48" s="3"/>
      <c r="C48" s="3"/>
      <c r="D48" s="9"/>
      <c r="E48" s="10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ht="14.45" hidden="1" customHeight="1" x14ac:dyDescent="0.25">
      <c r="A49" s="8"/>
      <c r="B49" s="3"/>
      <c r="C49" s="3"/>
      <c r="D49" s="1"/>
      <c r="E49" s="8"/>
      <c r="F49" s="3"/>
      <c r="G49" s="3"/>
      <c r="H49" s="3"/>
      <c r="I49" s="3"/>
      <c r="J49" s="3"/>
      <c r="K49" s="3"/>
      <c r="L49" s="3"/>
      <c r="M49" s="11"/>
      <c r="N49" s="11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ht="14.45" hidden="1" customHeight="1" x14ac:dyDescent="0.25">
      <c r="A50" s="8"/>
      <c r="B50" s="3"/>
      <c r="C50" s="3"/>
      <c r="D50" s="46"/>
      <c r="E50" s="47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 ht="14.45" hidden="1" customHeight="1" x14ac:dyDescent="0.25">
      <c r="A51" s="8"/>
      <c r="B51" s="3"/>
      <c r="C51" s="3"/>
      <c r="D51" s="9"/>
      <c r="E51" s="10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ht="14.45" hidden="1" customHeight="1" x14ac:dyDescent="0.25">
      <c r="A52" s="8"/>
      <c r="B52" s="3"/>
      <c r="C52" s="3"/>
      <c r="D52" s="46"/>
      <c r="E52" s="47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ht="14.45" hidden="1" customHeight="1" x14ac:dyDescent="0.25">
      <c r="A53" s="8"/>
      <c r="B53" s="3"/>
      <c r="C53" s="3"/>
      <c r="D53" s="1"/>
      <c r="E53" s="8"/>
      <c r="F53" s="3"/>
      <c r="G53" s="3"/>
      <c r="H53" s="3"/>
      <c r="I53" s="3"/>
      <c r="J53" s="3"/>
      <c r="K53" s="3"/>
      <c r="L53" s="3"/>
      <c r="M53" s="3"/>
      <c r="N53" s="11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ht="14.45" hidden="1" customHeight="1" x14ac:dyDescent="0.25">
      <c r="A54" s="8"/>
      <c r="B54" s="3"/>
      <c r="C54" s="3"/>
      <c r="D54" s="9"/>
      <c r="E54" s="10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 ht="14.45" hidden="1" customHeight="1" x14ac:dyDescent="0.25">
      <c r="A55" s="8"/>
      <c r="B55" s="3"/>
      <c r="C55" s="3"/>
      <c r="D55" s="1"/>
      <c r="E55" s="8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 ht="14.45" hidden="1" customHeight="1" x14ac:dyDescent="0.25">
      <c r="A56" s="8"/>
      <c r="B56" s="3"/>
      <c r="C56" s="3"/>
      <c r="D56" s="46"/>
      <c r="E56" s="47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ht="14.45" hidden="1" customHeight="1" x14ac:dyDescent="0.25">
      <c r="A57" s="8"/>
      <c r="B57" s="3"/>
      <c r="C57" s="3"/>
      <c r="D57" s="12"/>
      <c r="E57" s="1"/>
      <c r="F57" s="3"/>
      <c r="G57" s="3"/>
      <c r="H57" s="3"/>
      <c r="I57" s="3"/>
      <c r="J57" s="3"/>
      <c r="K57" s="3"/>
      <c r="L57" s="3"/>
      <c r="M57" s="11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ht="14.45" hidden="1" customHeight="1" x14ac:dyDescent="0.25">
      <c r="A58" s="8"/>
      <c r="B58" s="3"/>
      <c r="C58" s="3"/>
      <c r="D58" s="12"/>
      <c r="E58" s="1"/>
      <c r="F58" s="3"/>
      <c r="G58" s="3"/>
      <c r="H58" s="3"/>
      <c r="I58" s="3"/>
      <c r="J58" s="3"/>
      <c r="K58" s="3"/>
      <c r="L58" s="3"/>
      <c r="M58" s="11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ht="14.45" hidden="1" customHeight="1" x14ac:dyDescent="0.25">
      <c r="A59" s="8"/>
      <c r="B59" s="3"/>
      <c r="C59" s="3"/>
      <c r="D59" s="12"/>
      <c r="E59" s="1"/>
      <c r="F59" s="3"/>
      <c r="G59" s="3"/>
      <c r="H59" s="3"/>
      <c r="I59" s="3"/>
      <c r="J59" s="3"/>
      <c r="K59" s="3"/>
      <c r="L59" s="3"/>
      <c r="M59" s="11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 ht="14.45" hidden="1" customHeight="1" x14ac:dyDescent="0.25">
      <c r="A60" s="8"/>
      <c r="B60" s="3"/>
      <c r="C60" s="3"/>
      <c r="D60" s="9"/>
      <c r="E60" s="10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 ht="14.45" hidden="1" customHeight="1" x14ac:dyDescent="0.25">
      <c r="A61" s="8"/>
      <c r="B61" s="3"/>
      <c r="C61" s="3"/>
      <c r="D61" s="9"/>
      <c r="E61" s="10"/>
      <c r="F61" s="3"/>
      <c r="G61" s="3"/>
      <c r="H61" s="3"/>
      <c r="I61" s="3"/>
      <c r="J61" s="3"/>
      <c r="K61" s="3"/>
      <c r="L61" s="3"/>
      <c r="M61" s="11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 ht="14.45" hidden="1" customHeight="1" x14ac:dyDescent="0.25">
      <c r="A62" s="8"/>
      <c r="B62" s="3"/>
      <c r="C62" s="3"/>
      <c r="D62" s="9"/>
      <c r="E62" s="10"/>
      <c r="F62" s="3"/>
      <c r="G62" s="3"/>
      <c r="H62" s="3"/>
      <c r="I62" s="3"/>
      <c r="J62" s="3"/>
      <c r="K62" s="3"/>
      <c r="L62" s="3"/>
      <c r="M62" s="11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ht="14.45" hidden="1" customHeight="1" x14ac:dyDescent="0.25">
      <c r="A63" s="8"/>
      <c r="B63" s="3"/>
      <c r="C63" s="3"/>
      <c r="D63" s="9"/>
      <c r="E63" s="10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ht="14.45" hidden="1" customHeight="1" x14ac:dyDescent="0.25">
      <c r="A64" s="8"/>
      <c r="B64" s="3"/>
      <c r="C64" s="3"/>
      <c r="D64" s="9"/>
      <c r="E64" s="10"/>
      <c r="F64" s="3"/>
      <c r="G64" s="3"/>
      <c r="H64" s="3"/>
      <c r="I64" s="3"/>
      <c r="J64" s="3"/>
      <c r="K64" s="3"/>
      <c r="L64" s="3"/>
      <c r="M64" s="11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ht="14.45" customHeight="1" thickBot="1" x14ac:dyDescent="0.3">
      <c r="A65" s="8"/>
      <c r="B65" s="3"/>
      <c r="C65" s="3"/>
      <c r="D65" s="9"/>
      <c r="E65" s="10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 ht="14.45" customHeight="1" x14ac:dyDescent="0.25">
      <c r="A66" s="56" t="s">
        <v>8</v>
      </c>
      <c r="B66" s="57"/>
      <c r="C66" s="57"/>
      <c r="D66" s="57"/>
      <c r="E66" s="57"/>
      <c r="F66" s="58"/>
      <c r="G66" s="50">
        <f>ROUNDUP(SUM(G14:G65),0)</f>
        <v>30</v>
      </c>
      <c r="H66" s="50">
        <f>ROUNDUP(SUM(H14:H65),0)</f>
        <v>8</v>
      </c>
      <c r="I66" s="50">
        <f>ROUNDUP(SUM(I14:I65),0)</f>
        <v>1</v>
      </c>
      <c r="J66" s="50">
        <f t="shared" ref="J66" si="0">ROUNDUP(SUM(J14:J65),0)</f>
        <v>1</v>
      </c>
      <c r="K66" s="50">
        <f>ROUNDUP(SUM(K14:K65),0)</f>
        <v>2</v>
      </c>
      <c r="L66" s="50">
        <f>SUM(L14:L65)</f>
        <v>0.74</v>
      </c>
      <c r="M66" s="50">
        <f>ROUNDUP(SUM(M14:M65),0)</f>
        <v>906</v>
      </c>
      <c r="N66" s="50">
        <f>ROUNDUP(SUM(N14:N65),0)</f>
        <v>101</v>
      </c>
      <c r="O66" s="50">
        <f>ROUNDUP(SUM(O14:O65),0)</f>
        <v>76</v>
      </c>
      <c r="P66" s="50">
        <f t="shared" ref="P66" si="1">ROUNDUP(SUM(P14:P65),0)</f>
        <v>1</v>
      </c>
      <c r="Q66" s="50"/>
      <c r="R66" s="50"/>
      <c r="S66" s="50"/>
      <c r="T66" s="50"/>
      <c r="U66" s="50"/>
      <c r="V66" s="50"/>
      <c r="W66" s="50"/>
      <c r="X66" s="50"/>
    </row>
    <row r="67" spans="1:24" ht="14.45" customHeight="1" x14ac:dyDescent="0.25">
      <c r="A67" s="59"/>
      <c r="B67" s="60"/>
      <c r="C67" s="60"/>
      <c r="D67" s="60"/>
      <c r="E67" s="60"/>
      <c r="F67" s="39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</row>
    <row r="1048568" spans="3:3" x14ac:dyDescent="0.25">
      <c r="C1048568" s="3"/>
    </row>
  </sheetData>
  <mergeCells count="57">
    <mergeCell ref="D39:E39"/>
    <mergeCell ref="D50:E50"/>
    <mergeCell ref="D52:E52"/>
    <mergeCell ref="D56:E56"/>
    <mergeCell ref="A66:F67"/>
    <mergeCell ref="G66:G67"/>
    <mergeCell ref="L66:L67"/>
    <mergeCell ref="M66:M67"/>
    <mergeCell ref="N66:N67"/>
    <mergeCell ref="O66:O67"/>
    <mergeCell ref="K66:K67"/>
    <mergeCell ref="I66:I67"/>
    <mergeCell ref="J66:J67"/>
    <mergeCell ref="H66:H67"/>
    <mergeCell ref="V66:V67"/>
    <mergeCell ref="W66:W67"/>
    <mergeCell ref="X66:X67"/>
    <mergeCell ref="P66:P67"/>
    <mergeCell ref="Q66:Q67"/>
    <mergeCell ref="R66:R67"/>
    <mergeCell ref="S66:S67"/>
    <mergeCell ref="T66:T67"/>
    <mergeCell ref="U66:U67"/>
    <mergeCell ref="D31:E31"/>
    <mergeCell ref="D35:E35"/>
    <mergeCell ref="T2:T12"/>
    <mergeCell ref="U2:U12"/>
    <mergeCell ref="V2:V12"/>
    <mergeCell ref="D17:E17"/>
    <mergeCell ref="D20:E20"/>
    <mergeCell ref="D21:E21"/>
    <mergeCell ref="D22:E22"/>
    <mergeCell ref="H2:H12"/>
    <mergeCell ref="D24:E24"/>
    <mergeCell ref="D26:E26"/>
    <mergeCell ref="W2:W12"/>
    <mergeCell ref="X2:X12"/>
    <mergeCell ref="D14:E14"/>
    <mergeCell ref="K2:K12"/>
    <mergeCell ref="P2:P12"/>
    <mergeCell ref="Q2:Q12"/>
    <mergeCell ref="R2:R12"/>
    <mergeCell ref="S2:S12"/>
    <mergeCell ref="G2:G12"/>
    <mergeCell ref="L2:L12"/>
    <mergeCell ref="M2:M12"/>
    <mergeCell ref="N2:N12"/>
    <mergeCell ref="O2:O12"/>
    <mergeCell ref="I2:I12"/>
    <mergeCell ref="J2:J12"/>
    <mergeCell ref="G1:J1"/>
    <mergeCell ref="M1:N1"/>
    <mergeCell ref="A1:A13"/>
    <mergeCell ref="B1:B13"/>
    <mergeCell ref="C1:C13"/>
    <mergeCell ref="D1:E12"/>
    <mergeCell ref="F1:F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Whole Subsum</vt:lpstr>
      <vt:lpstr>Whole Subsum 2</vt:lpstr>
      <vt:lpstr>GP002</vt:lpstr>
      <vt:lpstr>GP001</vt:lpstr>
      <vt:lpstr>GP003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Antram, Nick</dc:creator>
  <cp:lastModifiedBy>Wong, Allison</cp:lastModifiedBy>
  <dcterms:created xsi:type="dcterms:W3CDTF">2023-12-08T16:58:21Z</dcterms:created>
  <dcterms:modified xsi:type="dcterms:W3CDTF">2024-08-09T19:39:52Z</dcterms:modified>
</cp:coreProperties>
</file>